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Z:\2025-012 OS Prule JN sukcesivna dobava zivil\"/>
    </mc:Choice>
  </mc:AlternateContent>
  <xr:revisionPtr revIDLastSave="0" documentId="13_ncr:1_{33ABF7BC-63E2-4601-AB72-43EE1861A2C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4.10.9. PONUDBA" sheetId="66" r:id="rId1"/>
    <sheet name="1. sklop MESO &amp; IZDELKI " sheetId="81" r:id="rId2"/>
    <sheet name="2. sklop MESO &amp; IZDELKI (eko)" sheetId="79" r:id="rId3"/>
    <sheet name="3. sklop MESO &amp; IZDELKI (VK)" sheetId="103" r:id="rId4"/>
    <sheet name="4. sklop PERUTNINA &amp; IZD. (K)" sheetId="82" r:id="rId5"/>
    <sheet name="5 sklop PERUTNINA &amp; IZD. (EKO)" sheetId="104" r:id="rId6"/>
    <sheet name="6. sklop PERUTNINA &amp; IZD. (VK)" sheetId="75" r:id="rId7"/>
    <sheet name="7. sklop RIBE" sheetId="80" r:id="rId8"/>
    <sheet name="8. sklop MLEKO &amp; IZDELKI" sheetId="105" r:id="rId9"/>
    <sheet name="9. sklop MLEKO in IZD.(EKO)" sheetId="78" r:id="rId10"/>
    <sheet name="10. sklop DOMAČE MLEKO" sheetId="110" r:id="rId11"/>
    <sheet name="11 sklop MLEKO in IZD. (VK)" sheetId="106" r:id="rId12"/>
    <sheet name="12. sklop SLADOLED" sheetId="76" r:id="rId13"/>
    <sheet name="13. sklop KRUH" sheetId="3" r:id="rId14"/>
    <sheet name="14. sklop PECIVO in SLAŠČICE" sheetId="38" r:id="rId15"/>
    <sheet name="15. sklop KRUH &amp; IZD. (EKO)" sheetId="101" r:id="rId16"/>
    <sheet name="16. sklop SENDVIČI" sheetId="4" r:id="rId17"/>
    <sheet name="17. sklop ŽITA in MLEVSKI" sheetId="7" r:id="rId18"/>
    <sheet name="18. sklop TESTENINE (EKO)" sheetId="85" r:id="rId19"/>
    <sheet name="19. sklop ZAMRZNJENI TESTO" sheetId="13" r:id="rId20"/>
    <sheet name="20. sklop PALAČINKE" sheetId="73" r:id="rId21"/>
    <sheet name="21. sklop JAJCA &amp; PRIPRAVKI" sheetId="96" r:id="rId22"/>
    <sheet name="22. sklop SA &amp; ZE" sheetId="107" r:id="rId23"/>
    <sheet name="23. sklop SA &amp; ZE (EKO)" sheetId="108" r:id="rId24"/>
    <sheet name="24. sklop SA &amp; ZE (VK)" sheetId="109" r:id="rId25"/>
    <sheet name="25. sklop SUHO SADJE OREŠČKI" sheetId="98" r:id="rId26"/>
    <sheet name="26. sklop KISLO ZELJE REPA" sheetId="99" r:id="rId27"/>
    <sheet name="27. sklop KIS. ZELJE REPA (EKO)" sheetId="100" r:id="rId28"/>
    <sheet name="28. sklop KONZERVIRANA ŽIVILA" sheetId="87" r:id="rId29"/>
    <sheet name="29. sklop ZAMRZNJENA ŽIVILA" sheetId="95" r:id="rId30"/>
    <sheet name="30. sklop VODA SOKOVI SIRUPI" sheetId="88" r:id="rId31"/>
    <sheet name="31. sklop ČAJI" sheetId="91" r:id="rId32"/>
    <sheet name="32. sklop MED" sheetId="92" r:id="rId33"/>
    <sheet name="33. sklop DIETNA ŽIVILA" sheetId="90" r:id="rId34"/>
    <sheet name="34. sklop OSTALA ŽIVILA" sheetId="86" r:id="rId35"/>
    <sheet name="35. sklop OSTALA ŽIVILA (EKO)" sheetId="94" r:id="rId36"/>
  </sheets>
  <definedNames>
    <definedName name="_xlnm.Print_Area" localSheetId="1">'1. sklop MESO &amp; IZDELKI '!$A$1:$O$58</definedName>
    <definedName name="_xlnm.Print_Area" localSheetId="10">'10. sklop DOMAČE MLEKO'!$A$1:$O$16</definedName>
    <definedName name="_xlnm.Print_Area" localSheetId="11">'11 sklop MLEKO in IZD. (VK)'!$A$1:$O$38</definedName>
    <definedName name="_xlnm.Print_Area" localSheetId="12">'12. sklop SLADOLED'!$A$1:$O$16</definedName>
    <definedName name="_xlnm.Print_Area" localSheetId="13">'13. sklop KRUH'!$A$1:$O$36</definedName>
    <definedName name="_xlnm.Print_Area" localSheetId="14">'14. sklop PECIVO in SLAŠČICE'!$A$1:$O$80</definedName>
    <definedName name="_xlnm.Print_Area" localSheetId="15">'15. sklop KRUH &amp; IZD. (EKO)'!$A$1:$O$25</definedName>
    <definedName name="_xlnm.Print_Area" localSheetId="16">'16. sklop SENDVIČI'!$A$1:$O$22</definedName>
    <definedName name="_xlnm.Print_Area" localSheetId="17">'17. sklop ŽITA in MLEVSKI'!$A$1:$O$65</definedName>
    <definedName name="_xlnm.Print_Area" localSheetId="18">'18. sklop TESTENINE (EKO)'!$A$1:$O$11</definedName>
    <definedName name="_xlnm.Print_Area" localSheetId="19">'19. sklop ZAMRZNJENI TESTO'!$A$1:$O$41</definedName>
    <definedName name="_xlnm.Print_Area" localSheetId="2">'2. sklop MESO &amp; IZDELKI (eko)'!$A$1:$O$17</definedName>
    <definedName name="_xlnm.Print_Area" localSheetId="20">'20. sklop PALAČINKE'!$A$1:$O$13</definedName>
    <definedName name="_xlnm.Print_Area" localSheetId="21">'21. sklop JAJCA &amp; PRIPRAVKI'!$A$1:$O$11</definedName>
    <definedName name="_xlnm.Print_Area" localSheetId="22">'22. sklop SA &amp; ZE'!$A$1:$P$103</definedName>
    <definedName name="_xlnm.Print_Area" localSheetId="23">'23. sklop SA &amp; ZE (EKO)'!$A$1:$P$27</definedName>
    <definedName name="_xlnm.Print_Area" localSheetId="24">'24. sklop SA &amp; ZE (VK)'!$A$1:$P$28</definedName>
    <definedName name="_xlnm.Print_Area" localSheetId="25">'25. sklop SUHO SADJE OREŠČKI'!$A$1:$O$38</definedName>
    <definedName name="_xlnm.Print_Area" localSheetId="26">'26. sklop KISLO ZELJE REPA'!$A$1:$O$11</definedName>
    <definedName name="_xlnm.Print_Area" localSheetId="27">'27. sklop KIS. ZELJE REPA (EKO)'!$A$1:$O$10</definedName>
    <definedName name="_xlnm.Print_Area" localSheetId="28">'28. sklop KONZERVIRANA ŽIVILA'!$A$1:$O$50</definedName>
    <definedName name="_xlnm.Print_Area" localSheetId="29">'29. sklop ZAMRZNJENA ŽIVILA'!$A$1:$O$65</definedName>
    <definedName name="_xlnm.Print_Area" localSheetId="3">'3. sklop MESO &amp; IZDELKI (VK)'!$A$1:$O$21</definedName>
    <definedName name="_xlnm.Print_Area" localSheetId="30">'30. sklop VODA SOKOVI SIRUPI'!$A$1:$O$40</definedName>
    <definedName name="_xlnm.Print_Area" localSheetId="31">'31. sklop ČAJI'!$A$1:$O$25</definedName>
    <definedName name="_xlnm.Print_Area" localSheetId="32">'32. sklop MED'!$A$1:$O$13</definedName>
    <definedName name="_xlnm.Print_Area" localSheetId="33">'33. sklop DIETNA ŽIVILA'!$A$1:$O$32</definedName>
    <definedName name="_xlnm.Print_Area" localSheetId="34">'34. sklop OSTALA ŽIVILA'!$A$1:$O$178</definedName>
    <definedName name="_xlnm.Print_Area" localSheetId="35">'35. sklop OSTALA ŽIVILA (EKO)'!$A$1:$O$23</definedName>
    <definedName name="_xlnm.Print_Area" localSheetId="4">'4. sklop PERUTNINA &amp; IZD. (K)'!$A$1:$O$22</definedName>
    <definedName name="_xlnm.Print_Area" localSheetId="0">'4.10.9. PONUDBA'!$A$1:$E$62</definedName>
    <definedName name="_xlnm.Print_Area" localSheetId="5">'5 sklop PERUTNINA &amp; IZD. (EKO)'!$A$1:$O$15</definedName>
    <definedName name="_xlnm.Print_Area" localSheetId="6">'6. sklop PERUTNINA &amp; IZD. (VK)'!$A$1:$O$26</definedName>
    <definedName name="_xlnm.Print_Area" localSheetId="7">'7. sklop RIBE'!$A$1:$O$39</definedName>
    <definedName name="_xlnm.Print_Area" localSheetId="8">'8. sklop MLEKO &amp; IZDELKI'!$A$1:$O$58</definedName>
    <definedName name="_xlnm.Print_Area" localSheetId="9">'9. sklop MLEKO in IZD.(EKO)'!$A$1:$O$23</definedName>
    <definedName name="_xlnm.Print_Titles" localSheetId="1">'1. sklop MESO &amp; IZDELKI '!$4:$7</definedName>
    <definedName name="_xlnm.Print_Titles" localSheetId="11">'11 sklop MLEKO in IZD. (VK)'!$4:$7</definedName>
    <definedName name="_xlnm.Print_Titles" localSheetId="13">'13. sklop KRUH'!$4:$7</definedName>
    <definedName name="_xlnm.Print_Titles" localSheetId="14">'14. sklop PECIVO in SLAŠČICE'!$4:$7</definedName>
    <definedName name="_xlnm.Print_Titles" localSheetId="15">'15. sklop KRUH &amp; IZD. (EKO)'!$4:$7</definedName>
    <definedName name="_xlnm.Print_Titles" localSheetId="16">'16. sklop SENDVIČI'!$5:$7</definedName>
    <definedName name="_xlnm.Print_Titles" localSheetId="17">'17. sklop ŽITA in MLEVSKI'!$4:$7</definedName>
    <definedName name="_xlnm.Print_Titles" localSheetId="19">'19. sklop ZAMRZNJENI TESTO'!$4:$7</definedName>
    <definedName name="_xlnm.Print_Titles" localSheetId="22">'22. sklop SA &amp; ZE'!$5:$8</definedName>
    <definedName name="_xlnm.Print_Titles" localSheetId="23">'23. sklop SA &amp; ZE (EKO)'!$5:$8</definedName>
    <definedName name="_xlnm.Print_Titles" localSheetId="24">'24. sklop SA &amp; ZE (VK)'!$5:$8</definedName>
    <definedName name="_xlnm.Print_Titles" localSheetId="25">'25. sklop SUHO SADJE OREŠČKI'!$4:$7</definedName>
    <definedName name="_xlnm.Print_Titles" localSheetId="28">'28. sklop KONZERVIRANA ŽIVILA'!$4:$7</definedName>
    <definedName name="_xlnm.Print_Titles" localSheetId="29">'29. sklop ZAMRZNJENA ŽIVILA'!$4:$7</definedName>
    <definedName name="_xlnm.Print_Titles" localSheetId="30">'30. sklop VODA SOKOVI SIRUPI'!$4:$7</definedName>
    <definedName name="_xlnm.Print_Titles" localSheetId="31">'31. sklop ČAJI'!$4:$7</definedName>
    <definedName name="_xlnm.Print_Titles" localSheetId="33">'33. sklop DIETNA ŽIVILA'!$4:$7</definedName>
    <definedName name="_xlnm.Print_Titles" localSheetId="34">'34. sklop OSTALA ŽIVILA'!$4:$7</definedName>
    <definedName name="_xlnm.Print_Titles" localSheetId="0">'4.10.9. PONUDBA'!$17:$17</definedName>
    <definedName name="_xlnm.Print_Titles" localSheetId="6">'6. sklop PERUTNINA &amp; IZD. (VK)'!$4:$7</definedName>
    <definedName name="_xlnm.Print_Titles" localSheetId="7">'7. sklop RIBE'!$4:$7</definedName>
    <definedName name="_xlnm.Print_Titles" localSheetId="8">'8. sklop MLEKO &amp; IZDELKI'!$4:$7</definedName>
    <definedName name="_xlnm.Print_Titles" localSheetId="9">'9. sklop MLEKO in IZD.(EKO)'!$4:$7</definedName>
  </definedNames>
  <calcPr calcId="181029"/>
</workbook>
</file>

<file path=xl/calcChain.xml><?xml version="1.0" encoding="utf-8"?>
<calcChain xmlns="http://schemas.openxmlformats.org/spreadsheetml/2006/main">
  <c r="E53" i="66" l="1"/>
  <c r="D53" i="66"/>
  <c r="E11" i="96"/>
  <c r="E178" i="86"/>
  <c r="N172" i="86"/>
  <c r="O172" i="86"/>
  <c r="N173" i="86"/>
  <c r="O173" i="86"/>
  <c r="N174" i="86"/>
  <c r="O174" i="86" s="1"/>
  <c r="N175" i="86"/>
  <c r="O175" i="86"/>
  <c r="G172" i="86"/>
  <c r="H172" i="86"/>
  <c r="I172" i="86"/>
  <c r="G173" i="86"/>
  <c r="H173" i="86" s="1"/>
  <c r="I173" i="86"/>
  <c r="G174" i="86"/>
  <c r="H174" i="86"/>
  <c r="I174" i="86"/>
  <c r="G175" i="86"/>
  <c r="H175" i="86" s="1"/>
  <c r="I175" i="86"/>
  <c r="E32" i="90"/>
  <c r="N27" i="90"/>
  <c r="O27" i="90"/>
  <c r="N28" i="90"/>
  <c r="O28" i="90"/>
  <c r="N29" i="90"/>
  <c r="O29" i="90" s="1"/>
  <c r="N30" i="90"/>
  <c r="O30" i="90"/>
  <c r="N31" i="90"/>
  <c r="O31" i="90"/>
  <c r="G27" i="90"/>
  <c r="H27" i="90" s="1"/>
  <c r="I27" i="90" s="1"/>
  <c r="G28" i="90"/>
  <c r="H28" i="90"/>
  <c r="I28" i="90" s="1"/>
  <c r="G29" i="90"/>
  <c r="H29" i="90"/>
  <c r="I29" i="90" s="1"/>
  <c r="G30" i="90"/>
  <c r="H30" i="90" s="1"/>
  <c r="I30" i="90" s="1"/>
  <c r="G31" i="90"/>
  <c r="H31" i="90" s="1"/>
  <c r="I31" i="90" s="1"/>
  <c r="E40" i="88"/>
  <c r="E25" i="91"/>
  <c r="N54" i="95"/>
  <c r="O54" i="95"/>
  <c r="N55" i="95"/>
  <c r="O55" i="95"/>
  <c r="N56" i="95"/>
  <c r="O56" i="95"/>
  <c r="N57" i="95"/>
  <c r="O57" i="95"/>
  <c r="N58" i="95"/>
  <c r="O58" i="95"/>
  <c r="N59" i="95"/>
  <c r="O59" i="95"/>
  <c r="N60" i="95"/>
  <c r="O60" i="95"/>
  <c r="N61" i="95"/>
  <c r="O61" i="95"/>
  <c r="N62" i="95"/>
  <c r="O62" i="95"/>
  <c r="N63" i="95"/>
  <c r="O63" i="95"/>
  <c r="N64" i="95"/>
  <c r="O64" i="95"/>
  <c r="G54" i="95"/>
  <c r="H54" i="95"/>
  <c r="I54" i="95" s="1"/>
  <c r="G55" i="95"/>
  <c r="H55" i="95" s="1"/>
  <c r="I55" i="95" s="1"/>
  <c r="G56" i="95"/>
  <c r="H56" i="95"/>
  <c r="I56" i="95" s="1"/>
  <c r="G57" i="95"/>
  <c r="H57" i="95" s="1"/>
  <c r="I57" i="95" s="1"/>
  <c r="G58" i="95"/>
  <c r="H58" i="95"/>
  <c r="I58" i="95" s="1"/>
  <c r="G59" i="95"/>
  <c r="H59" i="95" s="1"/>
  <c r="I59" i="95" s="1"/>
  <c r="G60" i="95"/>
  <c r="H60" i="95"/>
  <c r="I60" i="95" s="1"/>
  <c r="G61" i="95"/>
  <c r="H61" i="95" s="1"/>
  <c r="I61" i="95" s="1"/>
  <c r="G62" i="95"/>
  <c r="H62" i="95"/>
  <c r="I62" i="95" s="1"/>
  <c r="G63" i="95"/>
  <c r="H63" i="95" s="1"/>
  <c r="I63" i="95" s="1"/>
  <c r="G64" i="95"/>
  <c r="H64" i="95"/>
  <c r="I64" i="95" s="1"/>
  <c r="E65" i="95"/>
  <c r="E50" i="87"/>
  <c r="N46" i="87"/>
  <c r="O46" i="87"/>
  <c r="N47" i="87"/>
  <c r="O47" i="87" s="1"/>
  <c r="N48" i="87"/>
  <c r="O48" i="87"/>
  <c r="N49" i="87"/>
  <c r="O49" i="87"/>
  <c r="G46" i="87"/>
  <c r="H46" i="87"/>
  <c r="I46" i="87" s="1"/>
  <c r="G47" i="87"/>
  <c r="H47" i="87" s="1"/>
  <c r="I47" i="87" s="1"/>
  <c r="G48" i="87"/>
  <c r="H48" i="87"/>
  <c r="I48" i="87" s="1"/>
  <c r="G49" i="87"/>
  <c r="H49" i="87" s="1"/>
  <c r="I49" i="87" s="1"/>
  <c r="E38" i="98"/>
  <c r="N33" i="98"/>
  <c r="O33" i="98" s="1"/>
  <c r="N34" i="98"/>
  <c r="O34" i="98" s="1"/>
  <c r="N35" i="98"/>
  <c r="O35" i="98" s="1"/>
  <c r="N36" i="98"/>
  <c r="O36" i="98"/>
  <c r="N37" i="98"/>
  <c r="O37" i="98" s="1"/>
  <c r="G33" i="98"/>
  <c r="H33" i="98" s="1"/>
  <c r="I33" i="98" s="1"/>
  <c r="G34" i="98"/>
  <c r="H34" i="98" s="1"/>
  <c r="I34" i="98" s="1"/>
  <c r="G35" i="98"/>
  <c r="H35" i="98"/>
  <c r="I35" i="98" s="1"/>
  <c r="G36" i="98"/>
  <c r="H36" i="98" s="1"/>
  <c r="I36" i="98" s="1"/>
  <c r="G37" i="98"/>
  <c r="H37" i="98"/>
  <c r="I37" i="98"/>
  <c r="F27" i="108"/>
  <c r="F103" i="107"/>
  <c r="O97" i="107"/>
  <c r="P97" i="107" s="1"/>
  <c r="O98" i="107"/>
  <c r="P98" i="107"/>
  <c r="O99" i="107"/>
  <c r="P99" i="107" s="1"/>
  <c r="O100" i="107"/>
  <c r="P100" i="107"/>
  <c r="O101" i="107"/>
  <c r="P101" i="107" s="1"/>
  <c r="O102" i="107"/>
  <c r="P102" i="107"/>
  <c r="H97" i="107"/>
  <c r="I97" i="107" s="1"/>
  <c r="J97" i="107" s="1"/>
  <c r="H98" i="107"/>
  <c r="I98" i="107"/>
  <c r="J98" i="107"/>
  <c r="H99" i="107"/>
  <c r="I99" i="107"/>
  <c r="J99" i="107" s="1"/>
  <c r="H100" i="107"/>
  <c r="I100" i="107" s="1"/>
  <c r="J100" i="107" s="1"/>
  <c r="H101" i="107"/>
  <c r="I101" i="107"/>
  <c r="J101" i="107" s="1"/>
  <c r="H102" i="107"/>
  <c r="I102" i="107" s="1"/>
  <c r="J102" i="107" s="1"/>
  <c r="O11" i="107"/>
  <c r="P11" i="107" s="1"/>
  <c r="O12" i="107"/>
  <c r="P12" i="107"/>
  <c r="O13" i="107"/>
  <c r="P13" i="107" s="1"/>
  <c r="O14" i="107"/>
  <c r="P14" i="107" s="1"/>
  <c r="O15" i="107"/>
  <c r="P15" i="107"/>
  <c r="O16" i="107"/>
  <c r="P16" i="107"/>
  <c r="O17" i="107"/>
  <c r="P17" i="107" s="1"/>
  <c r="O18" i="107"/>
  <c r="P18" i="107" s="1"/>
  <c r="O19" i="107"/>
  <c r="P19" i="107"/>
  <c r="O20" i="107"/>
  <c r="P20" i="107"/>
  <c r="O21" i="107"/>
  <c r="P21" i="107" s="1"/>
  <c r="O22" i="107"/>
  <c r="P22" i="107"/>
  <c r="O23" i="107"/>
  <c r="P23" i="107"/>
  <c r="O24" i="107"/>
  <c r="P24" i="107"/>
  <c r="O25" i="107"/>
  <c r="P25" i="107" s="1"/>
  <c r="O26" i="107"/>
  <c r="P26" i="107"/>
  <c r="O27" i="107"/>
  <c r="P27" i="107"/>
  <c r="O28" i="107"/>
  <c r="P28" i="107"/>
  <c r="O29" i="107"/>
  <c r="P29" i="107" s="1"/>
  <c r="O30" i="107"/>
  <c r="P30" i="107"/>
  <c r="O31" i="107"/>
  <c r="P31" i="107"/>
  <c r="O32" i="107"/>
  <c r="P32" i="107"/>
  <c r="O33" i="107"/>
  <c r="P33" i="107" s="1"/>
  <c r="O34" i="107"/>
  <c r="P34" i="107"/>
  <c r="O35" i="107"/>
  <c r="P35" i="107"/>
  <c r="O36" i="107"/>
  <c r="P36" i="107"/>
  <c r="O37" i="107"/>
  <c r="P37" i="107" s="1"/>
  <c r="O38" i="107"/>
  <c r="P38" i="107"/>
  <c r="O39" i="107"/>
  <c r="P39" i="107"/>
  <c r="O40" i="107"/>
  <c r="P40" i="107"/>
  <c r="O41" i="107"/>
  <c r="P41" i="107" s="1"/>
  <c r="O42" i="107"/>
  <c r="P42" i="107"/>
  <c r="O43" i="107"/>
  <c r="P43" i="107"/>
  <c r="O44" i="107"/>
  <c r="P44" i="107"/>
  <c r="O45" i="107"/>
  <c r="P45" i="107" s="1"/>
  <c r="O10" i="107"/>
  <c r="P10" i="107" s="1"/>
  <c r="H12" i="107"/>
  <c r="I12" i="107" s="1"/>
  <c r="J12" i="107" s="1"/>
  <c r="H13" i="107"/>
  <c r="I13" i="107" s="1"/>
  <c r="J13" i="107" s="1"/>
  <c r="H14" i="107"/>
  <c r="I14" i="107" s="1"/>
  <c r="J14" i="107" s="1"/>
  <c r="H15" i="107"/>
  <c r="I15" i="107" s="1"/>
  <c r="J15" i="107" s="1"/>
  <c r="H16" i="107"/>
  <c r="I16" i="107" s="1"/>
  <c r="J16" i="107" s="1"/>
  <c r="H17" i="107"/>
  <c r="I17" i="107"/>
  <c r="J17" i="107" s="1"/>
  <c r="H18" i="107"/>
  <c r="I18" i="107"/>
  <c r="J18" i="107" s="1"/>
  <c r="H19" i="107"/>
  <c r="I19" i="107"/>
  <c r="J19" i="107" s="1"/>
  <c r="H20" i="107"/>
  <c r="I20" i="107" s="1"/>
  <c r="J20" i="107" s="1"/>
  <c r="H21" i="107"/>
  <c r="I21" i="107" s="1"/>
  <c r="J21" i="107" s="1"/>
  <c r="H22" i="107"/>
  <c r="I22" i="107" s="1"/>
  <c r="J22" i="107" s="1"/>
  <c r="H23" i="107"/>
  <c r="I23" i="107" s="1"/>
  <c r="J23" i="107" s="1"/>
  <c r="H24" i="107"/>
  <c r="I24" i="107" s="1"/>
  <c r="J24" i="107" s="1"/>
  <c r="H25" i="107"/>
  <c r="I25" i="107"/>
  <c r="J25" i="107" s="1"/>
  <c r="H26" i="107"/>
  <c r="I26" i="107"/>
  <c r="J26" i="107" s="1"/>
  <c r="H27" i="107"/>
  <c r="I27" i="107"/>
  <c r="J27" i="107" s="1"/>
  <c r="H28" i="107"/>
  <c r="I28" i="107" s="1"/>
  <c r="J28" i="107" s="1"/>
  <c r="H29" i="107"/>
  <c r="I29" i="107" s="1"/>
  <c r="J29" i="107" s="1"/>
  <c r="H30" i="107"/>
  <c r="I30" i="107" s="1"/>
  <c r="J30" i="107" s="1"/>
  <c r="H31" i="107"/>
  <c r="I31" i="107" s="1"/>
  <c r="J31" i="107" s="1"/>
  <c r="H32" i="107"/>
  <c r="I32" i="107" s="1"/>
  <c r="J32" i="107" s="1"/>
  <c r="H33" i="107"/>
  <c r="I33" i="107"/>
  <c r="J33" i="107" s="1"/>
  <c r="H34" i="107"/>
  <c r="I34" i="107" s="1"/>
  <c r="J34" i="107" s="1"/>
  <c r="H35" i="107"/>
  <c r="I35" i="107" s="1"/>
  <c r="J35" i="107" s="1"/>
  <c r="H36" i="107"/>
  <c r="I36" i="107" s="1"/>
  <c r="J36" i="107" s="1"/>
  <c r="H37" i="107"/>
  <c r="I37" i="107"/>
  <c r="J37" i="107" s="1"/>
  <c r="H38" i="107"/>
  <c r="I38" i="107" s="1"/>
  <c r="J38" i="107" s="1"/>
  <c r="H39" i="107"/>
  <c r="I39" i="107" s="1"/>
  <c r="J39" i="107" s="1"/>
  <c r="H40" i="107"/>
  <c r="I40" i="107" s="1"/>
  <c r="J40" i="107" s="1"/>
  <c r="H41" i="107"/>
  <c r="I41" i="107"/>
  <c r="J41" i="107" s="1"/>
  <c r="H42" i="107"/>
  <c r="I42" i="107" s="1"/>
  <c r="J42" i="107" s="1"/>
  <c r="H43" i="107"/>
  <c r="I43" i="107" s="1"/>
  <c r="J43" i="107" s="1"/>
  <c r="H44" i="107"/>
  <c r="I44" i="107" s="1"/>
  <c r="J44" i="107" s="1"/>
  <c r="H45" i="107"/>
  <c r="I45" i="107"/>
  <c r="J45" i="107" s="1"/>
  <c r="H11" i="107"/>
  <c r="I11" i="107" s="1"/>
  <c r="J11" i="107" s="1"/>
  <c r="H10" i="107"/>
  <c r="I10" i="107" s="1"/>
  <c r="J10" i="107" s="1"/>
  <c r="N38" i="13"/>
  <c r="O38" i="13" s="1"/>
  <c r="N39" i="13"/>
  <c r="O39" i="13" s="1"/>
  <c r="N40" i="13"/>
  <c r="O40" i="13"/>
  <c r="G38" i="13"/>
  <c r="H38" i="13"/>
  <c r="I38" i="13" s="1"/>
  <c r="G39" i="13"/>
  <c r="H39" i="13" s="1"/>
  <c r="I39" i="13" s="1"/>
  <c r="G40" i="13"/>
  <c r="H40" i="13"/>
  <c r="I40" i="13" s="1"/>
  <c r="E65" i="7"/>
  <c r="N61" i="7"/>
  <c r="O61" i="7"/>
  <c r="N62" i="7"/>
  <c r="O62" i="7"/>
  <c r="N63" i="7"/>
  <c r="O63" i="7" s="1"/>
  <c r="N64" i="7"/>
  <c r="O64" i="7"/>
  <c r="G61" i="7"/>
  <c r="H61" i="7" s="1"/>
  <c r="I61" i="7" s="1"/>
  <c r="G62" i="7"/>
  <c r="H62" i="7" s="1"/>
  <c r="I62" i="7" s="1"/>
  <c r="G63" i="7"/>
  <c r="H63" i="7"/>
  <c r="I63" i="7" s="1"/>
  <c r="G64" i="7"/>
  <c r="H64" i="7" s="1"/>
  <c r="I64" i="7" s="1"/>
  <c r="N17" i="4"/>
  <c r="O17" i="4" s="1"/>
  <c r="N18" i="4"/>
  <c r="O18" i="4"/>
  <c r="N19" i="4"/>
  <c r="O19" i="4" s="1"/>
  <c r="N20" i="4"/>
  <c r="O20" i="4"/>
  <c r="N21" i="4"/>
  <c r="O21" i="4" s="1"/>
  <c r="G17" i="4"/>
  <c r="H17" i="4" s="1"/>
  <c r="I17" i="4" s="1"/>
  <c r="G18" i="4"/>
  <c r="H18" i="4"/>
  <c r="I18" i="4"/>
  <c r="G19" i="4"/>
  <c r="H19" i="4"/>
  <c r="I19" i="4" s="1"/>
  <c r="G20" i="4"/>
  <c r="H20" i="4" s="1"/>
  <c r="I20" i="4" s="1"/>
  <c r="G21" i="4"/>
  <c r="H21" i="4"/>
  <c r="I21" i="4" s="1"/>
  <c r="E80" i="38"/>
  <c r="N36" i="106"/>
  <c r="O36" i="106"/>
  <c r="N37" i="106"/>
  <c r="O37" i="106" s="1"/>
  <c r="G36" i="106"/>
  <c r="H36" i="106" s="1"/>
  <c r="I36" i="106" s="1"/>
  <c r="G37" i="106"/>
  <c r="H37" i="106" s="1"/>
  <c r="I37" i="106" s="1"/>
  <c r="E16" i="110"/>
  <c r="N23" i="105"/>
  <c r="O23" i="105" s="1"/>
  <c r="N24" i="105"/>
  <c r="O24" i="105" s="1"/>
  <c r="G23" i="105"/>
  <c r="H23" i="105" s="1"/>
  <c r="I23" i="105" s="1"/>
  <c r="G24" i="105"/>
  <c r="H24" i="105" s="1"/>
  <c r="I24" i="105" s="1"/>
  <c r="E23" i="78"/>
  <c r="N17" i="78"/>
  <c r="O17" i="78" s="1"/>
  <c r="N18" i="78"/>
  <c r="O18" i="78" s="1"/>
  <c r="N19" i="78"/>
  <c r="O19" i="78" s="1"/>
  <c r="N20" i="78"/>
  <c r="O20" i="78"/>
  <c r="N21" i="78"/>
  <c r="O21" i="78" s="1"/>
  <c r="N22" i="78"/>
  <c r="O22" i="78" s="1"/>
  <c r="G17" i="78"/>
  <c r="H17" i="78" s="1"/>
  <c r="I17" i="78" s="1"/>
  <c r="G18" i="78"/>
  <c r="H18" i="78"/>
  <c r="I18" i="78" s="1"/>
  <c r="G19" i="78"/>
  <c r="H19" i="78"/>
  <c r="I19" i="78" s="1"/>
  <c r="G20" i="78"/>
  <c r="H20" i="78" s="1"/>
  <c r="I20" i="78" s="1"/>
  <c r="G21" i="78"/>
  <c r="H21" i="78" s="1"/>
  <c r="I21" i="78" s="1"/>
  <c r="G22" i="78"/>
  <c r="H22" i="78" s="1"/>
  <c r="I22" i="78" s="1"/>
  <c r="N34" i="80"/>
  <c r="O34" i="80" s="1"/>
  <c r="N35" i="80"/>
  <c r="O35" i="80" s="1"/>
  <c r="N36" i="80"/>
  <c r="O36" i="80" s="1"/>
  <c r="N37" i="80"/>
  <c r="O37" i="80"/>
  <c r="N38" i="80"/>
  <c r="O38" i="80" s="1"/>
  <c r="G34" i="80"/>
  <c r="H34" i="80" s="1"/>
  <c r="I34" i="80" s="1"/>
  <c r="G35" i="80"/>
  <c r="H35" i="80" s="1"/>
  <c r="I35" i="80" s="1"/>
  <c r="G36" i="80"/>
  <c r="H36" i="80"/>
  <c r="I36" i="80" s="1"/>
  <c r="G37" i="80"/>
  <c r="H37" i="80" s="1"/>
  <c r="I37" i="80" s="1"/>
  <c r="G38" i="80"/>
  <c r="H38" i="80"/>
  <c r="I38" i="80"/>
  <c r="E15" i="104"/>
  <c r="N10" i="104"/>
  <c r="O10" i="104"/>
  <c r="N11" i="104"/>
  <c r="O11" i="104"/>
  <c r="N12" i="104"/>
  <c r="O12" i="104" s="1"/>
  <c r="N13" i="104"/>
  <c r="O13" i="104"/>
  <c r="N14" i="104"/>
  <c r="O14" i="104"/>
  <c r="G10" i="104"/>
  <c r="H10" i="104" s="1"/>
  <c r="I10" i="104" s="1"/>
  <c r="G11" i="104"/>
  <c r="H11" i="104"/>
  <c r="I11" i="104" s="1"/>
  <c r="G12" i="104"/>
  <c r="H12" i="104"/>
  <c r="I12" i="104"/>
  <c r="G13" i="104"/>
  <c r="H13" i="104" s="1"/>
  <c r="I13" i="104" s="1"/>
  <c r="G14" i="104"/>
  <c r="H14" i="104" s="1"/>
  <c r="I14" i="104" s="1"/>
  <c r="N16" i="82"/>
  <c r="O16" i="82"/>
  <c r="N17" i="82"/>
  <c r="O17" i="82" s="1"/>
  <c r="N18" i="82"/>
  <c r="O18" i="82" s="1"/>
  <c r="N19" i="82"/>
  <c r="O19" i="82" s="1"/>
  <c r="N20" i="82"/>
  <c r="O20" i="82" s="1"/>
  <c r="N21" i="82"/>
  <c r="O21" i="82" s="1"/>
  <c r="G16" i="82"/>
  <c r="H16" i="82"/>
  <c r="I16" i="82" s="1"/>
  <c r="G17" i="82"/>
  <c r="H17" i="82" s="1"/>
  <c r="I17" i="82" s="1"/>
  <c r="G18" i="82"/>
  <c r="H18" i="82"/>
  <c r="I18" i="82" s="1"/>
  <c r="G19" i="82"/>
  <c r="H19" i="82" s="1"/>
  <c r="I19" i="82" s="1"/>
  <c r="G20" i="82"/>
  <c r="H20" i="82" s="1"/>
  <c r="I20" i="82" s="1"/>
  <c r="G21" i="82"/>
  <c r="H21" i="82" s="1"/>
  <c r="I21" i="82" s="1"/>
  <c r="G15" i="82"/>
  <c r="E22" i="82"/>
  <c r="E21" i="103"/>
  <c r="G10" i="103"/>
  <c r="H10" i="103" s="1"/>
  <c r="I10" i="103" s="1"/>
  <c r="G11" i="103"/>
  <c r="H11" i="103"/>
  <c r="I11" i="103" s="1"/>
  <c r="G12" i="103"/>
  <c r="H12" i="103"/>
  <c r="I12" i="103" s="1"/>
  <c r="G13" i="103"/>
  <c r="H13" i="103" s="1"/>
  <c r="I13" i="103" s="1"/>
  <c r="G14" i="103"/>
  <c r="H14" i="103" s="1"/>
  <c r="I14" i="103" s="1"/>
  <c r="G15" i="103"/>
  <c r="H15" i="103" s="1"/>
  <c r="I15" i="103" s="1"/>
  <c r="G16" i="103"/>
  <c r="H16" i="103"/>
  <c r="I16" i="103"/>
  <c r="G17" i="103"/>
  <c r="H17" i="103" s="1"/>
  <c r="I17" i="103" s="1"/>
  <c r="G18" i="103"/>
  <c r="H18" i="103" s="1"/>
  <c r="I18" i="103" s="1"/>
  <c r="G19" i="103"/>
  <c r="H19" i="103"/>
  <c r="I19" i="103"/>
  <c r="G20" i="103"/>
  <c r="H20" i="103"/>
  <c r="I20" i="103" s="1"/>
  <c r="G9" i="103"/>
  <c r="H9" i="103" s="1"/>
  <c r="I9" i="103" s="1"/>
  <c r="N10" i="79"/>
  <c r="O10" i="79" s="1"/>
  <c r="N11" i="79"/>
  <c r="O11" i="79" s="1"/>
  <c r="N12" i="79"/>
  <c r="O12" i="79" s="1"/>
  <c r="N13" i="79"/>
  <c r="O13" i="79"/>
  <c r="N14" i="79"/>
  <c r="O14" i="79" s="1"/>
  <c r="N15" i="79"/>
  <c r="O15" i="79" s="1"/>
  <c r="N16" i="79"/>
  <c r="O16" i="79" s="1"/>
  <c r="N9" i="79"/>
  <c r="O9" i="79" s="1"/>
  <c r="N8" i="79"/>
  <c r="O8" i="79" s="1"/>
  <c r="G10" i="79"/>
  <c r="H10" i="79" s="1"/>
  <c r="I10" i="79" s="1"/>
  <c r="G11" i="79"/>
  <c r="H11" i="79" s="1"/>
  <c r="I11" i="79" s="1"/>
  <c r="G12" i="79"/>
  <c r="H12" i="79"/>
  <c r="I12" i="79"/>
  <c r="G13" i="79"/>
  <c r="H13" i="79" s="1"/>
  <c r="I13" i="79" s="1"/>
  <c r="G14" i="79"/>
  <c r="H14" i="79"/>
  <c r="I14" i="79"/>
  <c r="G15" i="79"/>
  <c r="H15" i="79"/>
  <c r="I15" i="79" s="1"/>
  <c r="G16" i="79"/>
  <c r="H16" i="79"/>
  <c r="I16" i="79" s="1"/>
  <c r="G9" i="79"/>
  <c r="G8" i="103"/>
  <c r="H8" i="103" s="1"/>
  <c r="I8" i="103" s="1"/>
  <c r="N10" i="81"/>
  <c r="O10" i="81" s="1"/>
  <c r="N11" i="81"/>
  <c r="O11" i="81"/>
  <c r="N12" i="81"/>
  <c r="O12" i="81"/>
  <c r="N13" i="81"/>
  <c r="O13" i="81"/>
  <c r="N14" i="81"/>
  <c r="O14" i="81" s="1"/>
  <c r="N15" i="81"/>
  <c r="O15" i="81"/>
  <c r="N16" i="81"/>
  <c r="O16" i="81"/>
  <c r="N17" i="81"/>
  <c r="O17" i="81"/>
  <c r="N18" i="81"/>
  <c r="O18" i="81" s="1"/>
  <c r="N19" i="81"/>
  <c r="O19" i="81"/>
  <c r="N20" i="81"/>
  <c r="O20" i="81"/>
  <c r="N21" i="81"/>
  <c r="O21" i="81"/>
  <c r="N22" i="81"/>
  <c r="O22" i="81" s="1"/>
  <c r="N23" i="81"/>
  <c r="O23" i="81"/>
  <c r="N24" i="81"/>
  <c r="O24" i="81"/>
  <c r="N25" i="81"/>
  <c r="O25" i="81"/>
  <c r="N26" i="81"/>
  <c r="O26" i="81" s="1"/>
  <c r="N27" i="81"/>
  <c r="O27" i="81"/>
  <c r="N28" i="81"/>
  <c r="O28" i="81"/>
  <c r="N29" i="81"/>
  <c r="O29" i="81"/>
  <c r="N30" i="81"/>
  <c r="O30" i="81" s="1"/>
  <c r="N31" i="81"/>
  <c r="O31" i="81"/>
  <c r="N32" i="81"/>
  <c r="O32" i="81"/>
  <c r="N33" i="81"/>
  <c r="O33" i="81"/>
  <c r="N34" i="81"/>
  <c r="O34" i="81" s="1"/>
  <c r="N35" i="81"/>
  <c r="O35" i="81"/>
  <c r="N36" i="81"/>
  <c r="O36" i="81"/>
  <c r="N37" i="81"/>
  <c r="O37" i="81"/>
  <c r="N38" i="81"/>
  <c r="O38" i="81" s="1"/>
  <c r="N39" i="81"/>
  <c r="O39" i="81"/>
  <c r="N40" i="81"/>
  <c r="O40" i="81"/>
  <c r="N41" i="81"/>
  <c r="O41" i="81"/>
  <c r="N42" i="81"/>
  <c r="O42" i="81" s="1"/>
  <c r="N43" i="81"/>
  <c r="O43" i="81"/>
  <c r="N44" i="81"/>
  <c r="O44" i="81"/>
  <c r="N45" i="81"/>
  <c r="O45" i="81"/>
  <c r="N46" i="81"/>
  <c r="O46" i="81" s="1"/>
  <c r="N47" i="81"/>
  <c r="O47" i="81"/>
  <c r="N48" i="81"/>
  <c r="O48" i="81"/>
  <c r="N49" i="81"/>
  <c r="O49" i="81"/>
  <c r="N50" i="81"/>
  <c r="O50" i="81" s="1"/>
  <c r="N51" i="81"/>
  <c r="O51" i="81"/>
  <c r="N52" i="81"/>
  <c r="O52" i="81"/>
  <c r="N53" i="81"/>
  <c r="O53" i="81"/>
  <c r="N54" i="81"/>
  <c r="O54" i="81" s="1"/>
  <c r="N55" i="81"/>
  <c r="O55" i="81"/>
  <c r="N56" i="81"/>
  <c r="O56" i="81"/>
  <c r="N57" i="81"/>
  <c r="O57" i="81"/>
  <c r="N9" i="81"/>
  <c r="O9" i="81" s="1"/>
  <c r="N8" i="81"/>
  <c r="O8" i="81" s="1"/>
  <c r="G10" i="81"/>
  <c r="H10" i="81"/>
  <c r="I10" i="81" s="1"/>
  <c r="G11" i="81"/>
  <c r="H11" i="81" s="1"/>
  <c r="I11" i="81" s="1"/>
  <c r="G12" i="81"/>
  <c r="H12" i="81"/>
  <c r="I12" i="81" s="1"/>
  <c r="G13" i="81"/>
  <c r="H13" i="81" s="1"/>
  <c r="I13" i="81" s="1"/>
  <c r="G14" i="81"/>
  <c r="H14" i="81"/>
  <c r="I14" i="81" s="1"/>
  <c r="G15" i="81"/>
  <c r="H15" i="81" s="1"/>
  <c r="I15" i="81" s="1"/>
  <c r="G16" i="81"/>
  <c r="H16" i="81"/>
  <c r="I16" i="81" s="1"/>
  <c r="G17" i="81"/>
  <c r="H17" i="81" s="1"/>
  <c r="I17" i="81" s="1"/>
  <c r="G18" i="81"/>
  <c r="H18" i="81"/>
  <c r="I18" i="81" s="1"/>
  <c r="G19" i="81"/>
  <c r="H19" i="81" s="1"/>
  <c r="I19" i="81" s="1"/>
  <c r="G20" i="81"/>
  <c r="H20" i="81"/>
  <c r="I20" i="81" s="1"/>
  <c r="G21" i="81"/>
  <c r="H21" i="81" s="1"/>
  <c r="I21" i="81" s="1"/>
  <c r="G22" i="81"/>
  <c r="H22" i="81"/>
  <c r="I22" i="81" s="1"/>
  <c r="G23" i="81"/>
  <c r="H23" i="81" s="1"/>
  <c r="I23" i="81" s="1"/>
  <c r="G24" i="81"/>
  <c r="H24" i="81"/>
  <c r="I24" i="81" s="1"/>
  <c r="G25" i="81"/>
  <c r="H25" i="81" s="1"/>
  <c r="I25" i="81" s="1"/>
  <c r="G26" i="81"/>
  <c r="H26" i="81"/>
  <c r="I26" i="81" s="1"/>
  <c r="G27" i="81"/>
  <c r="H27" i="81" s="1"/>
  <c r="I27" i="81" s="1"/>
  <c r="G28" i="81"/>
  <c r="H28" i="81"/>
  <c r="I28" i="81" s="1"/>
  <c r="G29" i="81"/>
  <c r="H29" i="81" s="1"/>
  <c r="I29" i="81" s="1"/>
  <c r="G30" i="81"/>
  <c r="H30" i="81"/>
  <c r="I30" i="81" s="1"/>
  <c r="G31" i="81"/>
  <c r="H31" i="81" s="1"/>
  <c r="I31" i="81" s="1"/>
  <c r="G32" i="81"/>
  <c r="H32" i="81"/>
  <c r="I32" i="81" s="1"/>
  <c r="G33" i="81"/>
  <c r="H33" i="81" s="1"/>
  <c r="I33" i="81" s="1"/>
  <c r="G34" i="81"/>
  <c r="H34" i="81"/>
  <c r="I34" i="81" s="1"/>
  <c r="G35" i="81"/>
  <c r="H35" i="81" s="1"/>
  <c r="I35" i="81" s="1"/>
  <c r="G36" i="81"/>
  <c r="H36" i="81"/>
  <c r="I36" i="81" s="1"/>
  <c r="G37" i="81"/>
  <c r="H37" i="81" s="1"/>
  <c r="I37" i="81" s="1"/>
  <c r="G38" i="81"/>
  <c r="H38" i="81"/>
  <c r="I38" i="81" s="1"/>
  <c r="G39" i="81"/>
  <c r="H39" i="81" s="1"/>
  <c r="I39" i="81" s="1"/>
  <c r="G40" i="81"/>
  <c r="H40" i="81"/>
  <c r="I40" i="81" s="1"/>
  <c r="G41" i="81"/>
  <c r="H41" i="81" s="1"/>
  <c r="I41" i="81" s="1"/>
  <c r="G42" i="81"/>
  <c r="H42" i="81"/>
  <c r="I42" i="81" s="1"/>
  <c r="G43" i="81"/>
  <c r="H43" i="81" s="1"/>
  <c r="I43" i="81" s="1"/>
  <c r="G44" i="81"/>
  <c r="H44" i="81"/>
  <c r="I44" i="81" s="1"/>
  <c r="G45" i="81"/>
  <c r="H45" i="81" s="1"/>
  <c r="I45" i="81" s="1"/>
  <c r="G46" i="81"/>
  <c r="H46" i="81"/>
  <c r="I46" i="81" s="1"/>
  <c r="G47" i="81"/>
  <c r="H47" i="81" s="1"/>
  <c r="I47" i="81" s="1"/>
  <c r="G48" i="81"/>
  <c r="H48" i="81"/>
  <c r="I48" i="81" s="1"/>
  <c r="G49" i="81"/>
  <c r="H49" i="81" s="1"/>
  <c r="I49" i="81" s="1"/>
  <c r="G50" i="81"/>
  <c r="H50" i="81"/>
  <c r="I50" i="81" s="1"/>
  <c r="G51" i="81"/>
  <c r="H51" i="81" s="1"/>
  <c r="I51" i="81" s="1"/>
  <c r="G52" i="81"/>
  <c r="H52" i="81"/>
  <c r="I52" i="81" s="1"/>
  <c r="G53" i="81"/>
  <c r="H53" i="81" s="1"/>
  <c r="I53" i="81" s="1"/>
  <c r="G54" i="81"/>
  <c r="H54" i="81"/>
  <c r="I54" i="81" s="1"/>
  <c r="G55" i="81"/>
  <c r="H55" i="81" s="1"/>
  <c r="I55" i="81" s="1"/>
  <c r="G56" i="81"/>
  <c r="H56" i="81"/>
  <c r="I56" i="81" s="1"/>
  <c r="G57" i="81"/>
  <c r="H57" i="81" s="1"/>
  <c r="I57" i="81" s="1"/>
  <c r="G9" i="81"/>
  <c r="H9" i="81" s="1"/>
  <c r="I9" i="81" s="1"/>
  <c r="G8" i="81"/>
  <c r="H8" i="81" s="1"/>
  <c r="I8" i="81" s="1"/>
  <c r="I21" i="103" l="1"/>
  <c r="O58" i="81"/>
  <c r="N9" i="94" l="1"/>
  <c r="O9" i="94" s="1"/>
  <c r="N10" i="94"/>
  <c r="O10" i="94" s="1"/>
  <c r="N11" i="94"/>
  <c r="O11" i="94" s="1"/>
  <c r="N12" i="94"/>
  <c r="O12" i="94" s="1"/>
  <c r="N13" i="94"/>
  <c r="O13" i="94" s="1"/>
  <c r="N14" i="94"/>
  <c r="O14" i="94" s="1"/>
  <c r="N15" i="94"/>
  <c r="O15" i="94" s="1"/>
  <c r="N16" i="94"/>
  <c r="O16" i="94" s="1"/>
  <c r="N17" i="94"/>
  <c r="O17" i="94" s="1"/>
  <c r="N18" i="94"/>
  <c r="O18" i="94" s="1"/>
  <c r="N19" i="94"/>
  <c r="O19" i="94" s="1"/>
  <c r="N20" i="94"/>
  <c r="O20" i="94" s="1"/>
  <c r="N21" i="94"/>
  <c r="O21" i="94" s="1"/>
  <c r="N22" i="94"/>
  <c r="O22" i="94" s="1"/>
  <c r="N8" i="94"/>
  <c r="G10" i="94"/>
  <c r="H10" i="94"/>
  <c r="I10" i="94" s="1"/>
  <c r="G11" i="94"/>
  <c r="H11" i="94"/>
  <c r="I11" i="94" s="1"/>
  <c r="G12" i="94"/>
  <c r="H12" i="94" s="1"/>
  <c r="I12" i="94" s="1"/>
  <c r="G13" i="94"/>
  <c r="H13" i="94" s="1"/>
  <c r="I13" i="94" s="1"/>
  <c r="G14" i="94"/>
  <c r="H14" i="94" s="1"/>
  <c r="I14" i="94" s="1"/>
  <c r="G15" i="94"/>
  <c r="H15" i="94" s="1"/>
  <c r="I15" i="94" s="1"/>
  <c r="G16" i="94"/>
  <c r="H16" i="94" s="1"/>
  <c r="I16" i="94" s="1"/>
  <c r="G17" i="94"/>
  <c r="H17" i="94" s="1"/>
  <c r="I17" i="94" s="1"/>
  <c r="G18" i="94"/>
  <c r="H18" i="94" s="1"/>
  <c r="I18" i="94" s="1"/>
  <c r="G19" i="94"/>
  <c r="H19" i="94" s="1"/>
  <c r="I19" i="94" s="1"/>
  <c r="G20" i="94"/>
  <c r="H20" i="94"/>
  <c r="I20" i="94" s="1"/>
  <c r="G21" i="94"/>
  <c r="H21" i="94" s="1"/>
  <c r="I21" i="94" s="1"/>
  <c r="G22" i="94"/>
  <c r="H22" i="94" s="1"/>
  <c r="I22" i="94" s="1"/>
  <c r="G8" i="94"/>
  <c r="H8" i="94" s="1"/>
  <c r="I8" i="94" s="1"/>
  <c r="N9" i="86"/>
  <c r="O9" i="86" s="1"/>
  <c r="N10" i="86"/>
  <c r="O10" i="86" s="1"/>
  <c r="N11" i="86"/>
  <c r="O11" i="86" s="1"/>
  <c r="N12" i="86"/>
  <c r="O12" i="86" s="1"/>
  <c r="N13" i="86"/>
  <c r="O13" i="86" s="1"/>
  <c r="N14" i="86"/>
  <c r="O14" i="86" s="1"/>
  <c r="N15" i="86"/>
  <c r="O15" i="86" s="1"/>
  <c r="N16" i="86"/>
  <c r="O16" i="86" s="1"/>
  <c r="N17" i="86"/>
  <c r="O17" i="86" s="1"/>
  <c r="N18" i="86"/>
  <c r="O18" i="86" s="1"/>
  <c r="N19" i="86"/>
  <c r="O19" i="86" s="1"/>
  <c r="N20" i="86"/>
  <c r="O20" i="86" s="1"/>
  <c r="N21" i="86"/>
  <c r="O21" i="86" s="1"/>
  <c r="N22" i="86"/>
  <c r="O22" i="86" s="1"/>
  <c r="N23" i="86"/>
  <c r="O23" i="86" s="1"/>
  <c r="N24" i="86"/>
  <c r="O24" i="86" s="1"/>
  <c r="N25" i="86"/>
  <c r="O25" i="86" s="1"/>
  <c r="N26" i="86"/>
  <c r="O26" i="86" s="1"/>
  <c r="N27" i="86"/>
  <c r="O27" i="86" s="1"/>
  <c r="N28" i="86"/>
  <c r="O28" i="86"/>
  <c r="N29" i="86"/>
  <c r="O29" i="86" s="1"/>
  <c r="N30" i="86"/>
  <c r="O30" i="86" s="1"/>
  <c r="N31" i="86"/>
  <c r="O31" i="86" s="1"/>
  <c r="N32" i="86"/>
  <c r="O32" i="86" s="1"/>
  <c r="N33" i="86"/>
  <c r="O33" i="86" s="1"/>
  <c r="N34" i="86"/>
  <c r="O34" i="86" s="1"/>
  <c r="N35" i="86"/>
  <c r="O35" i="86" s="1"/>
  <c r="N36" i="86"/>
  <c r="O36" i="86" s="1"/>
  <c r="N37" i="86"/>
  <c r="O37" i="86" s="1"/>
  <c r="N38" i="86"/>
  <c r="O38" i="86" s="1"/>
  <c r="N39" i="86"/>
  <c r="O39" i="86"/>
  <c r="N40" i="86"/>
  <c r="O40" i="86" s="1"/>
  <c r="N41" i="86"/>
  <c r="O41" i="86" s="1"/>
  <c r="N42" i="86"/>
  <c r="O42" i="86" s="1"/>
  <c r="N43" i="86"/>
  <c r="O43" i="86" s="1"/>
  <c r="N44" i="86"/>
  <c r="O44" i="86" s="1"/>
  <c r="N45" i="86"/>
  <c r="O45" i="86" s="1"/>
  <c r="N46" i="86"/>
  <c r="O46" i="86" s="1"/>
  <c r="N47" i="86"/>
  <c r="O47" i="86" s="1"/>
  <c r="N48" i="86"/>
  <c r="O48" i="86" s="1"/>
  <c r="N49" i="86"/>
  <c r="O49" i="86" s="1"/>
  <c r="N50" i="86"/>
  <c r="O50" i="86" s="1"/>
  <c r="N51" i="86"/>
  <c r="O51" i="86" s="1"/>
  <c r="N52" i="86"/>
  <c r="O52" i="86" s="1"/>
  <c r="N53" i="86"/>
  <c r="O53" i="86" s="1"/>
  <c r="N54" i="86"/>
  <c r="O54" i="86" s="1"/>
  <c r="N55" i="86"/>
  <c r="O55" i="86" s="1"/>
  <c r="N56" i="86"/>
  <c r="O56" i="86" s="1"/>
  <c r="N57" i="86"/>
  <c r="O57" i="86" s="1"/>
  <c r="N58" i="86"/>
  <c r="O58" i="86" s="1"/>
  <c r="N59" i="86"/>
  <c r="O59" i="86" s="1"/>
  <c r="N60" i="86"/>
  <c r="O60" i="86" s="1"/>
  <c r="N61" i="86"/>
  <c r="O61" i="86" s="1"/>
  <c r="N62" i="86"/>
  <c r="O62" i="86" s="1"/>
  <c r="N63" i="86"/>
  <c r="O63" i="86" s="1"/>
  <c r="N64" i="86"/>
  <c r="O64" i="86" s="1"/>
  <c r="N65" i="86"/>
  <c r="O65" i="86" s="1"/>
  <c r="N66" i="86"/>
  <c r="O66" i="86" s="1"/>
  <c r="N67" i="86"/>
  <c r="O67" i="86" s="1"/>
  <c r="N68" i="86"/>
  <c r="O68" i="86" s="1"/>
  <c r="N69" i="86"/>
  <c r="O69" i="86" s="1"/>
  <c r="N70" i="86"/>
  <c r="O70" i="86" s="1"/>
  <c r="N71" i="86"/>
  <c r="O71" i="86" s="1"/>
  <c r="N72" i="86"/>
  <c r="O72" i="86" s="1"/>
  <c r="N73" i="86"/>
  <c r="O73" i="86" s="1"/>
  <c r="N74" i="86"/>
  <c r="O74" i="86" s="1"/>
  <c r="N75" i="86"/>
  <c r="O75" i="86" s="1"/>
  <c r="N76" i="86"/>
  <c r="O76" i="86" s="1"/>
  <c r="N77" i="86"/>
  <c r="O77" i="86" s="1"/>
  <c r="N78" i="86"/>
  <c r="O78" i="86" s="1"/>
  <c r="N79" i="86"/>
  <c r="O79" i="86" s="1"/>
  <c r="N80" i="86"/>
  <c r="O80" i="86" s="1"/>
  <c r="N81" i="86"/>
  <c r="O81" i="86" s="1"/>
  <c r="N82" i="86"/>
  <c r="O82" i="86" s="1"/>
  <c r="N83" i="86"/>
  <c r="O83" i="86" s="1"/>
  <c r="N84" i="86"/>
  <c r="O84" i="86" s="1"/>
  <c r="N85" i="86"/>
  <c r="O85" i="86" s="1"/>
  <c r="N86" i="86"/>
  <c r="O86" i="86" s="1"/>
  <c r="N87" i="86"/>
  <c r="O87" i="86" s="1"/>
  <c r="N88" i="86"/>
  <c r="O88" i="86" s="1"/>
  <c r="N89" i="86"/>
  <c r="O89" i="86" s="1"/>
  <c r="N90" i="86"/>
  <c r="O90" i="86" s="1"/>
  <c r="N91" i="86"/>
  <c r="O91" i="86" s="1"/>
  <c r="N92" i="86"/>
  <c r="O92" i="86" s="1"/>
  <c r="N93" i="86"/>
  <c r="O93" i="86" s="1"/>
  <c r="N94" i="86"/>
  <c r="O94" i="86" s="1"/>
  <c r="N95" i="86"/>
  <c r="O95" i="86" s="1"/>
  <c r="N96" i="86"/>
  <c r="O96" i="86" s="1"/>
  <c r="N97" i="86"/>
  <c r="O97" i="86" s="1"/>
  <c r="N98" i="86"/>
  <c r="O98" i="86" s="1"/>
  <c r="N99" i="86"/>
  <c r="O99" i="86" s="1"/>
  <c r="N100" i="86"/>
  <c r="O100" i="86" s="1"/>
  <c r="N101" i="86"/>
  <c r="O101" i="86" s="1"/>
  <c r="N102" i="86"/>
  <c r="O102" i="86" s="1"/>
  <c r="N103" i="86"/>
  <c r="O103" i="86" s="1"/>
  <c r="N104" i="86"/>
  <c r="O104" i="86" s="1"/>
  <c r="N105" i="86"/>
  <c r="O105" i="86" s="1"/>
  <c r="N106" i="86"/>
  <c r="O106" i="86" s="1"/>
  <c r="N107" i="86"/>
  <c r="O107" i="86" s="1"/>
  <c r="N108" i="86"/>
  <c r="O108" i="86" s="1"/>
  <c r="N109" i="86"/>
  <c r="O109" i="86" s="1"/>
  <c r="N110" i="86"/>
  <c r="O110" i="86" s="1"/>
  <c r="N111" i="86"/>
  <c r="O111" i="86" s="1"/>
  <c r="N112" i="86"/>
  <c r="O112" i="86" s="1"/>
  <c r="N113" i="86"/>
  <c r="O113" i="86" s="1"/>
  <c r="N114" i="86"/>
  <c r="O114" i="86" s="1"/>
  <c r="N115" i="86"/>
  <c r="O115" i="86" s="1"/>
  <c r="N116" i="86"/>
  <c r="O116" i="86" s="1"/>
  <c r="N117" i="86"/>
  <c r="O117" i="86" s="1"/>
  <c r="N118" i="86"/>
  <c r="O118" i="86" s="1"/>
  <c r="N119" i="86"/>
  <c r="O119" i="86" s="1"/>
  <c r="N120" i="86"/>
  <c r="O120" i="86" s="1"/>
  <c r="N121" i="86"/>
  <c r="O121" i="86" s="1"/>
  <c r="N122" i="86"/>
  <c r="O122" i="86" s="1"/>
  <c r="N123" i="86"/>
  <c r="O123" i="86" s="1"/>
  <c r="N124" i="86"/>
  <c r="O124" i="86" s="1"/>
  <c r="N125" i="86"/>
  <c r="O125" i="86" s="1"/>
  <c r="N126" i="86"/>
  <c r="O126" i="86" s="1"/>
  <c r="N127" i="86"/>
  <c r="O127" i="86" s="1"/>
  <c r="N128" i="86"/>
  <c r="O128" i="86" s="1"/>
  <c r="N129" i="86"/>
  <c r="O129" i="86" s="1"/>
  <c r="N130" i="86"/>
  <c r="O130" i="86" s="1"/>
  <c r="N131" i="86"/>
  <c r="O131" i="86" s="1"/>
  <c r="N132" i="86"/>
  <c r="O132" i="86" s="1"/>
  <c r="N133" i="86"/>
  <c r="O133" i="86" s="1"/>
  <c r="N134" i="86"/>
  <c r="O134" i="86" s="1"/>
  <c r="N135" i="86"/>
  <c r="O135" i="86" s="1"/>
  <c r="N136" i="86"/>
  <c r="O136" i="86" s="1"/>
  <c r="N137" i="86"/>
  <c r="O137" i="86" s="1"/>
  <c r="N138" i="86"/>
  <c r="O138" i="86" s="1"/>
  <c r="N139" i="86"/>
  <c r="O139" i="86" s="1"/>
  <c r="N140" i="86"/>
  <c r="O140" i="86" s="1"/>
  <c r="N141" i="86"/>
  <c r="O141" i="86" s="1"/>
  <c r="N142" i="86"/>
  <c r="O142" i="86" s="1"/>
  <c r="N143" i="86"/>
  <c r="O143" i="86" s="1"/>
  <c r="N144" i="86"/>
  <c r="O144" i="86" s="1"/>
  <c r="N145" i="86"/>
  <c r="O145" i="86" s="1"/>
  <c r="N146" i="86"/>
  <c r="O146" i="86" s="1"/>
  <c r="N147" i="86"/>
  <c r="O147" i="86" s="1"/>
  <c r="N148" i="86"/>
  <c r="O148" i="86" s="1"/>
  <c r="N149" i="86"/>
  <c r="O149" i="86" s="1"/>
  <c r="N150" i="86"/>
  <c r="O150" i="86" s="1"/>
  <c r="N151" i="86"/>
  <c r="O151" i="86" s="1"/>
  <c r="N152" i="86"/>
  <c r="O152" i="86" s="1"/>
  <c r="N153" i="86"/>
  <c r="O153" i="86" s="1"/>
  <c r="N154" i="86"/>
  <c r="O154" i="86" s="1"/>
  <c r="N155" i="86"/>
  <c r="O155" i="86" s="1"/>
  <c r="N156" i="86"/>
  <c r="O156" i="86" s="1"/>
  <c r="N157" i="86"/>
  <c r="O157" i="86" s="1"/>
  <c r="N158" i="86"/>
  <c r="O158" i="86" s="1"/>
  <c r="N159" i="86"/>
  <c r="O159" i="86" s="1"/>
  <c r="N160" i="86"/>
  <c r="O160" i="86" s="1"/>
  <c r="N161" i="86"/>
  <c r="O161" i="86" s="1"/>
  <c r="N162" i="86"/>
  <c r="O162" i="86" s="1"/>
  <c r="N163" i="86"/>
  <c r="O163" i="86" s="1"/>
  <c r="N164" i="86"/>
  <c r="O164" i="86" s="1"/>
  <c r="N165" i="86"/>
  <c r="O165" i="86" s="1"/>
  <c r="N166" i="86"/>
  <c r="O166" i="86" s="1"/>
  <c r="N167" i="86"/>
  <c r="O167" i="86" s="1"/>
  <c r="N168" i="86"/>
  <c r="O168" i="86" s="1"/>
  <c r="N169" i="86"/>
  <c r="O169" i="86" s="1"/>
  <c r="N170" i="86"/>
  <c r="O170" i="86" s="1"/>
  <c r="N171" i="86"/>
  <c r="O171" i="86" s="1"/>
  <c r="N176" i="86"/>
  <c r="O176" i="86" s="1"/>
  <c r="N177" i="86"/>
  <c r="O177" i="86" s="1"/>
  <c r="N8" i="86"/>
  <c r="O8" i="86" s="1"/>
  <c r="O178" i="86" s="1"/>
  <c r="G10" i="86"/>
  <c r="H10" i="86" s="1"/>
  <c r="I10" i="86"/>
  <c r="G11" i="86"/>
  <c r="H11" i="86" s="1"/>
  <c r="I11" i="86"/>
  <c r="G12" i="86"/>
  <c r="H12" i="86"/>
  <c r="I12" i="86"/>
  <c r="G13" i="86"/>
  <c r="H13" i="86" s="1"/>
  <c r="I13" i="86"/>
  <c r="G14" i="86"/>
  <c r="H14" i="86" s="1"/>
  <c r="I14" i="86"/>
  <c r="G15" i="86"/>
  <c r="H15" i="86" s="1"/>
  <c r="I15" i="86"/>
  <c r="G16" i="86"/>
  <c r="H16" i="86" s="1"/>
  <c r="I16" i="86"/>
  <c r="G17" i="86"/>
  <c r="H17" i="86" s="1"/>
  <c r="I17" i="86"/>
  <c r="G18" i="86"/>
  <c r="H18" i="86" s="1"/>
  <c r="I18" i="86"/>
  <c r="G19" i="86"/>
  <c r="H19" i="86" s="1"/>
  <c r="I19" i="86"/>
  <c r="G20" i="86"/>
  <c r="H20" i="86" s="1"/>
  <c r="I20" i="86"/>
  <c r="G21" i="86"/>
  <c r="H21" i="86" s="1"/>
  <c r="I21" i="86"/>
  <c r="G22" i="86"/>
  <c r="H22" i="86" s="1"/>
  <c r="I22" i="86"/>
  <c r="G23" i="86"/>
  <c r="H23" i="86" s="1"/>
  <c r="I23" i="86"/>
  <c r="G24" i="86"/>
  <c r="H24" i="86"/>
  <c r="I24" i="86"/>
  <c r="G25" i="86"/>
  <c r="H25" i="86" s="1"/>
  <c r="I25" i="86"/>
  <c r="G26" i="86"/>
  <c r="H26" i="86" s="1"/>
  <c r="I26" i="86"/>
  <c r="G27" i="86"/>
  <c r="H27" i="86" s="1"/>
  <c r="I27" i="86"/>
  <c r="G28" i="86"/>
  <c r="H28" i="86" s="1"/>
  <c r="I28" i="86"/>
  <c r="G29" i="86"/>
  <c r="H29" i="86" s="1"/>
  <c r="I29" i="86"/>
  <c r="G30" i="86"/>
  <c r="H30" i="86" s="1"/>
  <c r="I30" i="86"/>
  <c r="G31" i="86"/>
  <c r="H31" i="86" s="1"/>
  <c r="I31" i="86"/>
  <c r="G32" i="86"/>
  <c r="H32" i="86" s="1"/>
  <c r="I32" i="86"/>
  <c r="G33" i="86"/>
  <c r="H33" i="86" s="1"/>
  <c r="I33" i="86"/>
  <c r="G34" i="86"/>
  <c r="H34" i="86" s="1"/>
  <c r="I34" i="86"/>
  <c r="G35" i="86"/>
  <c r="H35" i="86" s="1"/>
  <c r="I35" i="86"/>
  <c r="G36" i="86"/>
  <c r="H36" i="86"/>
  <c r="I36" i="86"/>
  <c r="G37" i="86"/>
  <c r="H37" i="86" s="1"/>
  <c r="I37" i="86"/>
  <c r="G38" i="86"/>
  <c r="H38" i="86" s="1"/>
  <c r="I38" i="86"/>
  <c r="G39" i="86"/>
  <c r="H39" i="86" s="1"/>
  <c r="I39" i="86"/>
  <c r="G40" i="86"/>
  <c r="H40" i="86"/>
  <c r="I40" i="86"/>
  <c r="G41" i="86"/>
  <c r="H41" i="86" s="1"/>
  <c r="I41" i="86"/>
  <c r="G42" i="86"/>
  <c r="H42" i="86" s="1"/>
  <c r="I42" i="86"/>
  <c r="G43" i="86"/>
  <c r="H43" i="86" s="1"/>
  <c r="I43" i="86"/>
  <c r="G44" i="86"/>
  <c r="H44" i="86" s="1"/>
  <c r="I44" i="86"/>
  <c r="G45" i="86"/>
  <c r="H45" i="86" s="1"/>
  <c r="I45" i="86"/>
  <c r="G46" i="86"/>
  <c r="H46" i="86" s="1"/>
  <c r="I46" i="86"/>
  <c r="G47" i="86"/>
  <c r="H47" i="86" s="1"/>
  <c r="I47" i="86"/>
  <c r="G48" i="86"/>
  <c r="H48" i="86"/>
  <c r="I48" i="86"/>
  <c r="G49" i="86"/>
  <c r="H49" i="86" s="1"/>
  <c r="I49" i="86"/>
  <c r="G50" i="86"/>
  <c r="H50" i="86" s="1"/>
  <c r="I50" i="86"/>
  <c r="G51" i="86"/>
  <c r="H51" i="86" s="1"/>
  <c r="I51" i="86"/>
  <c r="G52" i="86"/>
  <c r="H52" i="86" s="1"/>
  <c r="I52" i="86"/>
  <c r="G53" i="86"/>
  <c r="H53" i="86" s="1"/>
  <c r="I53" i="86"/>
  <c r="G54" i="86"/>
  <c r="H54" i="86" s="1"/>
  <c r="I54" i="86"/>
  <c r="G55" i="86"/>
  <c r="H55" i="86" s="1"/>
  <c r="I55" i="86"/>
  <c r="G56" i="86"/>
  <c r="H56" i="86" s="1"/>
  <c r="I56" i="86"/>
  <c r="G57" i="86"/>
  <c r="H57" i="86" s="1"/>
  <c r="I57" i="86"/>
  <c r="G58" i="86"/>
  <c r="H58" i="86" s="1"/>
  <c r="I58" i="86"/>
  <c r="G59" i="86"/>
  <c r="H59" i="86" s="1"/>
  <c r="I59" i="86"/>
  <c r="G60" i="86"/>
  <c r="H60" i="86" s="1"/>
  <c r="I60" i="86"/>
  <c r="G61" i="86"/>
  <c r="H61" i="86" s="1"/>
  <c r="I61" i="86"/>
  <c r="G62" i="86"/>
  <c r="H62" i="86" s="1"/>
  <c r="I62" i="86"/>
  <c r="G63" i="86"/>
  <c r="H63" i="86" s="1"/>
  <c r="I63" i="86"/>
  <c r="G64" i="86"/>
  <c r="H64" i="86"/>
  <c r="I64" i="86"/>
  <c r="G65" i="86"/>
  <c r="H65" i="86" s="1"/>
  <c r="I65" i="86"/>
  <c r="G66" i="86"/>
  <c r="H66" i="86" s="1"/>
  <c r="I66" i="86"/>
  <c r="G67" i="86"/>
  <c r="H67" i="86" s="1"/>
  <c r="I67" i="86"/>
  <c r="G68" i="86"/>
  <c r="H68" i="86" s="1"/>
  <c r="I68" i="86"/>
  <c r="G69" i="86"/>
  <c r="H69" i="86" s="1"/>
  <c r="I69" i="86"/>
  <c r="G70" i="86"/>
  <c r="H70" i="86" s="1"/>
  <c r="I70" i="86"/>
  <c r="G71" i="86"/>
  <c r="H71" i="86" s="1"/>
  <c r="I71" i="86"/>
  <c r="G72" i="86"/>
  <c r="H72" i="86"/>
  <c r="I72" i="86"/>
  <c r="G73" i="86"/>
  <c r="H73" i="86" s="1"/>
  <c r="I73" i="86"/>
  <c r="G74" i="86"/>
  <c r="H74" i="86" s="1"/>
  <c r="I74" i="86"/>
  <c r="G75" i="86"/>
  <c r="H75" i="86" s="1"/>
  <c r="I75" i="86"/>
  <c r="G76" i="86"/>
  <c r="H76" i="86" s="1"/>
  <c r="I76" i="86"/>
  <c r="G77" i="86"/>
  <c r="H77" i="86" s="1"/>
  <c r="I77" i="86"/>
  <c r="G78" i="86"/>
  <c r="H78" i="86" s="1"/>
  <c r="I78" i="86"/>
  <c r="G79" i="86"/>
  <c r="H79" i="86" s="1"/>
  <c r="I79" i="86"/>
  <c r="G80" i="86"/>
  <c r="H80" i="86" s="1"/>
  <c r="I80" i="86"/>
  <c r="G81" i="86"/>
  <c r="H81" i="86" s="1"/>
  <c r="I81" i="86"/>
  <c r="G82" i="86"/>
  <c r="H82" i="86"/>
  <c r="I82" i="86"/>
  <c r="G83" i="86"/>
  <c r="H83" i="86" s="1"/>
  <c r="I83" i="86"/>
  <c r="G84" i="86"/>
  <c r="H84" i="86" s="1"/>
  <c r="I84" i="86"/>
  <c r="G85" i="86"/>
  <c r="H85" i="86" s="1"/>
  <c r="I85" i="86"/>
  <c r="G86" i="86"/>
  <c r="H86" i="86" s="1"/>
  <c r="I86" i="86"/>
  <c r="G87" i="86"/>
  <c r="H87" i="86" s="1"/>
  <c r="I87" i="86"/>
  <c r="G88" i="86"/>
  <c r="H88" i="86" s="1"/>
  <c r="I88" i="86"/>
  <c r="G89" i="86"/>
  <c r="H89" i="86" s="1"/>
  <c r="I89" i="86"/>
  <c r="G90" i="86"/>
  <c r="H90" i="86" s="1"/>
  <c r="I90" i="86"/>
  <c r="G91" i="86"/>
  <c r="H91" i="86" s="1"/>
  <c r="I91" i="86"/>
  <c r="G92" i="86"/>
  <c r="H92" i="86" s="1"/>
  <c r="I92" i="86"/>
  <c r="G93" i="86"/>
  <c r="H93" i="86" s="1"/>
  <c r="I93" i="86"/>
  <c r="G94" i="86"/>
  <c r="H94" i="86" s="1"/>
  <c r="I94" i="86"/>
  <c r="G95" i="86"/>
  <c r="H95" i="86" s="1"/>
  <c r="I95" i="86"/>
  <c r="G96" i="86"/>
  <c r="H96" i="86"/>
  <c r="I96" i="86"/>
  <c r="G97" i="86"/>
  <c r="H97" i="86" s="1"/>
  <c r="I97" i="86"/>
  <c r="G98" i="86"/>
  <c r="H98" i="86" s="1"/>
  <c r="I98" i="86"/>
  <c r="G99" i="86"/>
  <c r="H99" i="86" s="1"/>
  <c r="I99" i="86"/>
  <c r="G100" i="86"/>
  <c r="H100" i="86" s="1"/>
  <c r="I100" i="86"/>
  <c r="G101" i="86"/>
  <c r="H101" i="86" s="1"/>
  <c r="I101" i="86"/>
  <c r="G102" i="86"/>
  <c r="H102" i="86" s="1"/>
  <c r="I102" i="86"/>
  <c r="G103" i="86"/>
  <c r="H103" i="86" s="1"/>
  <c r="I103" i="86"/>
  <c r="G104" i="86"/>
  <c r="H104" i="86"/>
  <c r="I104" i="86"/>
  <c r="G105" i="86"/>
  <c r="H105" i="86" s="1"/>
  <c r="I105" i="86"/>
  <c r="G106" i="86"/>
  <c r="H106" i="86" s="1"/>
  <c r="I106" i="86"/>
  <c r="G107" i="86"/>
  <c r="H107" i="86"/>
  <c r="I107" i="86"/>
  <c r="G108" i="86"/>
  <c r="H108" i="86" s="1"/>
  <c r="I108" i="86"/>
  <c r="G109" i="86"/>
  <c r="H109" i="86" s="1"/>
  <c r="I109" i="86"/>
  <c r="G110" i="86"/>
  <c r="H110" i="86" s="1"/>
  <c r="I110" i="86"/>
  <c r="G111" i="86"/>
  <c r="H111" i="86" s="1"/>
  <c r="I111" i="86"/>
  <c r="G112" i="86"/>
  <c r="H112" i="86" s="1"/>
  <c r="I112" i="86"/>
  <c r="G113" i="86"/>
  <c r="H113" i="86" s="1"/>
  <c r="I113" i="86"/>
  <c r="G114" i="86"/>
  <c r="H114" i="86"/>
  <c r="I114" i="86"/>
  <c r="G115" i="86"/>
  <c r="H115" i="86" s="1"/>
  <c r="I115" i="86"/>
  <c r="G116" i="86"/>
  <c r="H116" i="86" s="1"/>
  <c r="I116" i="86"/>
  <c r="G117" i="86"/>
  <c r="H117" i="86" s="1"/>
  <c r="I117" i="86"/>
  <c r="G118" i="86"/>
  <c r="H118" i="86" s="1"/>
  <c r="I118" i="86"/>
  <c r="G119" i="86"/>
  <c r="H119" i="86" s="1"/>
  <c r="I119" i="86"/>
  <c r="G120" i="86"/>
  <c r="H120" i="86" s="1"/>
  <c r="I120" i="86"/>
  <c r="G121" i="86"/>
  <c r="H121" i="86" s="1"/>
  <c r="I121" i="86"/>
  <c r="G122" i="86"/>
  <c r="H122" i="86"/>
  <c r="I122" i="86"/>
  <c r="G123" i="86"/>
  <c r="H123" i="86"/>
  <c r="I123" i="86"/>
  <c r="G124" i="86"/>
  <c r="H124" i="86" s="1"/>
  <c r="I124" i="86"/>
  <c r="G125" i="86"/>
  <c r="H125" i="86" s="1"/>
  <c r="I125" i="86"/>
  <c r="G126" i="86"/>
  <c r="H126" i="86" s="1"/>
  <c r="I126" i="86"/>
  <c r="G127" i="86"/>
  <c r="H127" i="86" s="1"/>
  <c r="I127" i="86"/>
  <c r="G128" i="86"/>
  <c r="H128" i="86" s="1"/>
  <c r="I128" i="86"/>
  <c r="G129" i="86"/>
  <c r="H129" i="86" s="1"/>
  <c r="I129" i="86"/>
  <c r="G130" i="86"/>
  <c r="H130" i="86"/>
  <c r="I130" i="86"/>
  <c r="G131" i="86"/>
  <c r="H131" i="86" s="1"/>
  <c r="I131" i="86"/>
  <c r="G132" i="86"/>
  <c r="H132" i="86"/>
  <c r="I132" i="86"/>
  <c r="G133" i="86"/>
  <c r="H133" i="86" s="1"/>
  <c r="I133" i="86"/>
  <c r="G134" i="86"/>
  <c r="H134" i="86" s="1"/>
  <c r="I134" i="86"/>
  <c r="G135" i="86"/>
  <c r="H135" i="86" s="1"/>
  <c r="I135" i="86"/>
  <c r="G136" i="86"/>
  <c r="H136" i="86" s="1"/>
  <c r="I136" i="86"/>
  <c r="G137" i="86"/>
  <c r="H137" i="86" s="1"/>
  <c r="I137" i="86"/>
  <c r="G138" i="86"/>
  <c r="H138" i="86" s="1"/>
  <c r="I138" i="86"/>
  <c r="G139" i="86"/>
  <c r="H139" i="86" s="1"/>
  <c r="I139" i="86"/>
  <c r="G140" i="86"/>
  <c r="H140" i="86" s="1"/>
  <c r="I140" i="86"/>
  <c r="G141" i="86"/>
  <c r="H141" i="86" s="1"/>
  <c r="I141" i="86"/>
  <c r="G142" i="86"/>
  <c r="H142" i="86" s="1"/>
  <c r="I142" i="86"/>
  <c r="G143" i="86"/>
  <c r="H143" i="86" s="1"/>
  <c r="I143" i="86"/>
  <c r="G144" i="86"/>
  <c r="H144" i="86" s="1"/>
  <c r="I144" i="86"/>
  <c r="G145" i="86"/>
  <c r="H145" i="86" s="1"/>
  <c r="I145" i="86"/>
  <c r="G146" i="86"/>
  <c r="H146" i="86" s="1"/>
  <c r="I146" i="86"/>
  <c r="G147" i="86"/>
  <c r="H147" i="86" s="1"/>
  <c r="I147" i="86"/>
  <c r="G148" i="86"/>
  <c r="H148" i="86" s="1"/>
  <c r="I148" i="86"/>
  <c r="G149" i="86"/>
  <c r="H149" i="86" s="1"/>
  <c r="I149" i="86"/>
  <c r="G150" i="86"/>
  <c r="H150" i="86"/>
  <c r="I150" i="86"/>
  <c r="G151" i="86"/>
  <c r="H151" i="86" s="1"/>
  <c r="I151" i="86"/>
  <c r="G152" i="86"/>
  <c r="H152" i="86" s="1"/>
  <c r="I152" i="86"/>
  <c r="G153" i="86"/>
  <c r="H153" i="86" s="1"/>
  <c r="I153" i="86"/>
  <c r="G154" i="86"/>
  <c r="H154" i="86"/>
  <c r="I154" i="86"/>
  <c r="G155" i="86"/>
  <c r="H155" i="86" s="1"/>
  <c r="I155" i="86"/>
  <c r="G156" i="86"/>
  <c r="H156" i="86" s="1"/>
  <c r="I156" i="86"/>
  <c r="G157" i="86"/>
  <c r="H157" i="86" s="1"/>
  <c r="I157" i="86"/>
  <c r="G158" i="86"/>
  <c r="H158" i="86" s="1"/>
  <c r="I158" i="86"/>
  <c r="G159" i="86"/>
  <c r="H159" i="86" s="1"/>
  <c r="I159" i="86"/>
  <c r="G160" i="86"/>
  <c r="H160" i="86" s="1"/>
  <c r="I160" i="86"/>
  <c r="G161" i="86"/>
  <c r="H161" i="86" s="1"/>
  <c r="I161" i="86"/>
  <c r="G162" i="86"/>
  <c r="H162" i="86" s="1"/>
  <c r="I162" i="86"/>
  <c r="G163" i="86"/>
  <c r="H163" i="86" s="1"/>
  <c r="I163" i="86"/>
  <c r="G164" i="86"/>
  <c r="H164" i="86" s="1"/>
  <c r="I164" i="86"/>
  <c r="G165" i="86"/>
  <c r="H165" i="86" s="1"/>
  <c r="I165" i="86"/>
  <c r="G166" i="86"/>
  <c r="H166" i="86" s="1"/>
  <c r="I166" i="86"/>
  <c r="G167" i="86"/>
  <c r="H167" i="86" s="1"/>
  <c r="I167" i="86"/>
  <c r="G168" i="86"/>
  <c r="H168" i="86" s="1"/>
  <c r="I168" i="86"/>
  <c r="G169" i="86"/>
  <c r="H169" i="86" s="1"/>
  <c r="I169" i="86"/>
  <c r="G170" i="86"/>
  <c r="H170" i="86" s="1"/>
  <c r="I170" i="86"/>
  <c r="G171" i="86"/>
  <c r="H171" i="86" s="1"/>
  <c r="I171" i="86"/>
  <c r="G176" i="86"/>
  <c r="H176" i="86" s="1"/>
  <c r="I176" i="86"/>
  <c r="G177" i="86"/>
  <c r="H177" i="86" s="1"/>
  <c r="I177" i="86"/>
  <c r="G8" i="86"/>
  <c r="N9" i="90"/>
  <c r="O9" i="90" s="1"/>
  <c r="N10" i="90"/>
  <c r="O10" i="90" s="1"/>
  <c r="N11" i="90"/>
  <c r="O11" i="90" s="1"/>
  <c r="N12" i="90"/>
  <c r="O12" i="90"/>
  <c r="N13" i="90"/>
  <c r="O13" i="90" s="1"/>
  <c r="N14" i="90"/>
  <c r="O14" i="90" s="1"/>
  <c r="N15" i="90"/>
  <c r="O15" i="90" s="1"/>
  <c r="N16" i="90"/>
  <c r="O16" i="90" s="1"/>
  <c r="N17" i="90"/>
  <c r="O17" i="90" s="1"/>
  <c r="N18" i="90"/>
  <c r="O18" i="90" s="1"/>
  <c r="N19" i="90"/>
  <c r="O19" i="90" s="1"/>
  <c r="N20" i="90"/>
  <c r="O20" i="90" s="1"/>
  <c r="N21" i="90"/>
  <c r="O21" i="90" s="1"/>
  <c r="N22" i="90"/>
  <c r="O22" i="90" s="1"/>
  <c r="N23" i="90"/>
  <c r="O23" i="90" s="1"/>
  <c r="N24" i="90"/>
  <c r="O24" i="90" s="1"/>
  <c r="N25" i="90"/>
  <c r="O25" i="90" s="1"/>
  <c r="N26" i="90"/>
  <c r="O26" i="90" s="1"/>
  <c r="N8" i="90"/>
  <c r="O8" i="90" s="1"/>
  <c r="O32" i="90" s="1"/>
  <c r="G10" i="90"/>
  <c r="H10" i="90" s="1"/>
  <c r="I10" i="90" s="1"/>
  <c r="G11" i="90"/>
  <c r="H11" i="90" s="1"/>
  <c r="I11" i="90" s="1"/>
  <c r="G12" i="90"/>
  <c r="H12" i="90" s="1"/>
  <c r="I12" i="90" s="1"/>
  <c r="G13" i="90"/>
  <c r="H13" i="90" s="1"/>
  <c r="I13" i="90" s="1"/>
  <c r="G14" i="90"/>
  <c r="H14" i="90" s="1"/>
  <c r="I14" i="90" s="1"/>
  <c r="G15" i="90"/>
  <c r="H15" i="90" s="1"/>
  <c r="I15" i="90" s="1"/>
  <c r="G16" i="90"/>
  <c r="H16" i="90" s="1"/>
  <c r="I16" i="90" s="1"/>
  <c r="G17" i="90"/>
  <c r="H17" i="90" s="1"/>
  <c r="I17" i="90" s="1"/>
  <c r="G18" i="90"/>
  <c r="H18" i="90" s="1"/>
  <c r="I18" i="90" s="1"/>
  <c r="G19" i="90"/>
  <c r="H19" i="90" s="1"/>
  <c r="I19" i="90" s="1"/>
  <c r="G20" i="90"/>
  <c r="H20" i="90" s="1"/>
  <c r="I20" i="90" s="1"/>
  <c r="G21" i="90"/>
  <c r="H21" i="90" s="1"/>
  <c r="I21" i="90" s="1"/>
  <c r="G22" i="90"/>
  <c r="H22" i="90" s="1"/>
  <c r="I22" i="90" s="1"/>
  <c r="G23" i="90"/>
  <c r="H23" i="90" s="1"/>
  <c r="I23" i="90" s="1"/>
  <c r="G24" i="90"/>
  <c r="H24" i="90" s="1"/>
  <c r="I24" i="90" s="1"/>
  <c r="G25" i="90"/>
  <c r="H25" i="90" s="1"/>
  <c r="I25" i="90" s="1"/>
  <c r="G26" i="90"/>
  <c r="H26" i="90" s="1"/>
  <c r="I26" i="90" s="1"/>
  <c r="G9" i="90"/>
  <c r="G8" i="90"/>
  <c r="H8" i="90" s="1"/>
  <c r="I8" i="90" s="1"/>
  <c r="G10" i="92"/>
  <c r="H10" i="92"/>
  <c r="I10" i="92" s="1"/>
  <c r="G11" i="92"/>
  <c r="H11" i="92" s="1"/>
  <c r="I11" i="92" s="1"/>
  <c r="G12" i="92"/>
  <c r="H12" i="92" s="1"/>
  <c r="I12" i="92" s="1"/>
  <c r="G8" i="92"/>
  <c r="N9" i="92"/>
  <c r="O9" i="92" s="1"/>
  <c r="N10" i="92"/>
  <c r="O10" i="92" s="1"/>
  <c r="N11" i="92"/>
  <c r="O11" i="92" s="1"/>
  <c r="N12" i="92"/>
  <c r="O12" i="92" s="1"/>
  <c r="N8" i="92"/>
  <c r="N9" i="91"/>
  <c r="O9" i="91" s="1"/>
  <c r="N10" i="91"/>
  <c r="O10" i="91" s="1"/>
  <c r="N11" i="91"/>
  <c r="O11" i="91" s="1"/>
  <c r="N12" i="91"/>
  <c r="O12" i="91" s="1"/>
  <c r="N13" i="91"/>
  <c r="O13" i="91" s="1"/>
  <c r="N14" i="91"/>
  <c r="O14" i="91" s="1"/>
  <c r="N15" i="91"/>
  <c r="O15" i="91" s="1"/>
  <c r="N16" i="91"/>
  <c r="O16" i="91" s="1"/>
  <c r="N17" i="91"/>
  <c r="O17" i="91" s="1"/>
  <c r="N18" i="91"/>
  <c r="O18" i="91" s="1"/>
  <c r="N19" i="91"/>
  <c r="O19" i="91" s="1"/>
  <c r="N20" i="91"/>
  <c r="O20" i="91" s="1"/>
  <c r="N21" i="91"/>
  <c r="O21" i="91" s="1"/>
  <c r="N22" i="91"/>
  <c r="O22" i="91" s="1"/>
  <c r="N23" i="91"/>
  <c r="O23" i="91"/>
  <c r="N24" i="91"/>
  <c r="O24" i="91" s="1"/>
  <c r="N8" i="91"/>
  <c r="O8" i="91" s="1"/>
  <c r="G10" i="91"/>
  <c r="H10" i="91"/>
  <c r="I10" i="91" s="1"/>
  <c r="G11" i="91"/>
  <c r="H11" i="91" s="1"/>
  <c r="I11" i="91" s="1"/>
  <c r="G12" i="91"/>
  <c r="H12" i="91" s="1"/>
  <c r="I12" i="91" s="1"/>
  <c r="G13" i="91"/>
  <c r="H13" i="91" s="1"/>
  <c r="I13" i="91" s="1"/>
  <c r="G14" i="91"/>
  <c r="H14" i="91" s="1"/>
  <c r="I14" i="91" s="1"/>
  <c r="G15" i="91"/>
  <c r="H15" i="91" s="1"/>
  <c r="I15" i="91" s="1"/>
  <c r="G16" i="91"/>
  <c r="H16" i="91" s="1"/>
  <c r="I16" i="91" s="1"/>
  <c r="G17" i="91"/>
  <c r="H17" i="91" s="1"/>
  <c r="I17" i="91" s="1"/>
  <c r="G18" i="91"/>
  <c r="H18" i="91"/>
  <c r="I18" i="91" s="1"/>
  <c r="G19" i="91"/>
  <c r="H19" i="91" s="1"/>
  <c r="I19" i="91" s="1"/>
  <c r="G20" i="91"/>
  <c r="H20" i="91" s="1"/>
  <c r="I20" i="91" s="1"/>
  <c r="G21" i="91"/>
  <c r="H21" i="91" s="1"/>
  <c r="I21" i="91" s="1"/>
  <c r="G22" i="91"/>
  <c r="H22" i="91"/>
  <c r="I22" i="91" s="1"/>
  <c r="G23" i="91"/>
  <c r="H23" i="91" s="1"/>
  <c r="I23" i="91" s="1"/>
  <c r="G24" i="91"/>
  <c r="H24" i="91" s="1"/>
  <c r="I24" i="91" s="1"/>
  <c r="G9" i="91"/>
  <c r="H9" i="91" s="1"/>
  <c r="I9" i="91" s="1"/>
  <c r="G8" i="91"/>
  <c r="H8" i="91" s="1"/>
  <c r="I8" i="91" s="1"/>
  <c r="I25" i="91" s="1"/>
  <c r="E4" i="94"/>
  <c r="E4" i="86"/>
  <c r="E4" i="90"/>
  <c r="E4" i="92"/>
  <c r="E4" i="91"/>
  <c r="N10" i="88"/>
  <c r="O10" i="88" s="1"/>
  <c r="N11" i="88"/>
  <c r="O11" i="88" s="1"/>
  <c r="N12" i="88"/>
  <c r="O12" i="88" s="1"/>
  <c r="N13" i="88"/>
  <c r="O13" i="88" s="1"/>
  <c r="N14" i="88"/>
  <c r="O14" i="88" s="1"/>
  <c r="N15" i="88"/>
  <c r="O15" i="88" s="1"/>
  <c r="N16" i="88"/>
  <c r="O16" i="88" s="1"/>
  <c r="N17" i="88"/>
  <c r="O17" i="88" s="1"/>
  <c r="N18" i="88"/>
  <c r="O18" i="88" s="1"/>
  <c r="N19" i="88"/>
  <c r="O19" i="88"/>
  <c r="N20" i="88"/>
  <c r="O20" i="88" s="1"/>
  <c r="N21" i="88"/>
  <c r="O21" i="88" s="1"/>
  <c r="N22" i="88"/>
  <c r="O22" i="88" s="1"/>
  <c r="N23" i="88"/>
  <c r="O23" i="88" s="1"/>
  <c r="N24" i="88"/>
  <c r="O24" i="88" s="1"/>
  <c r="N25" i="88"/>
  <c r="O25" i="88" s="1"/>
  <c r="N26" i="88"/>
  <c r="O26" i="88" s="1"/>
  <c r="N27" i="88"/>
  <c r="O27" i="88" s="1"/>
  <c r="N28" i="88"/>
  <c r="O28" i="88" s="1"/>
  <c r="N29" i="88"/>
  <c r="O29" i="88" s="1"/>
  <c r="N30" i="88"/>
  <c r="O30" i="88" s="1"/>
  <c r="N31" i="88"/>
  <c r="O31" i="88"/>
  <c r="N32" i="88"/>
  <c r="O32" i="88" s="1"/>
  <c r="N33" i="88"/>
  <c r="O33" i="88" s="1"/>
  <c r="N34" i="88"/>
  <c r="O34" i="88" s="1"/>
  <c r="N35" i="88"/>
  <c r="O35" i="88" s="1"/>
  <c r="N36" i="88"/>
  <c r="O36" i="88" s="1"/>
  <c r="N37" i="88"/>
  <c r="O37" i="88" s="1"/>
  <c r="N38" i="88"/>
  <c r="O38" i="88" s="1"/>
  <c r="N39" i="88"/>
  <c r="O39" i="88" s="1"/>
  <c r="N9" i="88"/>
  <c r="O9" i="88" s="1"/>
  <c r="N8" i="88"/>
  <c r="O8" i="88" s="1"/>
  <c r="O40" i="88" s="1"/>
  <c r="G10" i="88"/>
  <c r="H10" i="88" s="1"/>
  <c r="I10" i="88" s="1"/>
  <c r="G11" i="88"/>
  <c r="H11" i="88" s="1"/>
  <c r="I11" i="88" s="1"/>
  <c r="G12" i="88"/>
  <c r="H12" i="88" s="1"/>
  <c r="I12" i="88" s="1"/>
  <c r="G13" i="88"/>
  <c r="H13" i="88" s="1"/>
  <c r="I13" i="88" s="1"/>
  <c r="G14" i="88"/>
  <c r="H14" i="88" s="1"/>
  <c r="I14" i="88" s="1"/>
  <c r="G15" i="88"/>
  <c r="H15" i="88" s="1"/>
  <c r="I15" i="88" s="1"/>
  <c r="G16" i="88"/>
  <c r="H16" i="88" s="1"/>
  <c r="I16" i="88" s="1"/>
  <c r="G17" i="88"/>
  <c r="H17" i="88" s="1"/>
  <c r="I17" i="88" s="1"/>
  <c r="G18" i="88"/>
  <c r="H18" i="88" s="1"/>
  <c r="I18" i="88" s="1"/>
  <c r="G19" i="88"/>
  <c r="H19" i="88" s="1"/>
  <c r="I19" i="88" s="1"/>
  <c r="G20" i="88"/>
  <c r="H20" i="88" s="1"/>
  <c r="I20" i="88" s="1"/>
  <c r="G21" i="88"/>
  <c r="H21" i="88" s="1"/>
  <c r="I21" i="88" s="1"/>
  <c r="G22" i="88"/>
  <c r="H22" i="88" s="1"/>
  <c r="I22" i="88" s="1"/>
  <c r="G23" i="88"/>
  <c r="H23" i="88" s="1"/>
  <c r="I23" i="88" s="1"/>
  <c r="G24" i="88"/>
  <c r="H24" i="88" s="1"/>
  <c r="I24" i="88" s="1"/>
  <c r="G25" i="88"/>
  <c r="H25" i="88" s="1"/>
  <c r="I25" i="88" s="1"/>
  <c r="G26" i="88"/>
  <c r="H26" i="88" s="1"/>
  <c r="I26" i="88" s="1"/>
  <c r="G27" i="88"/>
  <c r="H27" i="88" s="1"/>
  <c r="I27" i="88" s="1"/>
  <c r="G28" i="88"/>
  <c r="H28" i="88" s="1"/>
  <c r="I28" i="88" s="1"/>
  <c r="G29" i="88"/>
  <c r="H29" i="88" s="1"/>
  <c r="I29" i="88" s="1"/>
  <c r="G30" i="88"/>
  <c r="H30" i="88" s="1"/>
  <c r="I30" i="88" s="1"/>
  <c r="G31" i="88"/>
  <c r="H31" i="88" s="1"/>
  <c r="I31" i="88" s="1"/>
  <c r="G32" i="88"/>
  <c r="H32" i="88" s="1"/>
  <c r="I32" i="88" s="1"/>
  <c r="G33" i="88"/>
  <c r="H33" i="88" s="1"/>
  <c r="I33" i="88" s="1"/>
  <c r="G34" i="88"/>
  <c r="H34" i="88" s="1"/>
  <c r="I34" i="88" s="1"/>
  <c r="G35" i="88"/>
  <c r="H35" i="88" s="1"/>
  <c r="I35" i="88" s="1"/>
  <c r="G36" i="88"/>
  <c r="H36" i="88" s="1"/>
  <c r="I36" i="88" s="1"/>
  <c r="G37" i="88"/>
  <c r="H37" i="88"/>
  <c r="I37" i="88" s="1"/>
  <c r="G38" i="88"/>
  <c r="H38" i="88" s="1"/>
  <c r="I38" i="88" s="1"/>
  <c r="G39" i="88"/>
  <c r="H39" i="88" s="1"/>
  <c r="I39" i="88" s="1"/>
  <c r="G9" i="88"/>
  <c r="H9" i="88" s="1"/>
  <c r="I9" i="88" s="1"/>
  <c r="G8" i="88"/>
  <c r="H8" i="88" s="1"/>
  <c r="I8" i="88" s="1"/>
  <c r="E4" i="88"/>
  <c r="E4" i="95"/>
  <c r="N9" i="95"/>
  <c r="O9" i="95" s="1"/>
  <c r="N10" i="95"/>
  <c r="O10" i="95" s="1"/>
  <c r="N11" i="95"/>
  <c r="O11" i="95" s="1"/>
  <c r="N12" i="95"/>
  <c r="O12" i="95" s="1"/>
  <c r="N13" i="95"/>
  <c r="O13" i="95" s="1"/>
  <c r="N14" i="95"/>
  <c r="O14" i="95" s="1"/>
  <c r="N15" i="95"/>
  <c r="O15" i="95" s="1"/>
  <c r="N16" i="95"/>
  <c r="O16" i="95" s="1"/>
  <c r="N17" i="95"/>
  <c r="O17" i="95" s="1"/>
  <c r="N18" i="95"/>
  <c r="O18" i="95" s="1"/>
  <c r="N19" i="95"/>
  <c r="O19" i="95" s="1"/>
  <c r="N20" i="95"/>
  <c r="O20" i="95" s="1"/>
  <c r="N21" i="95"/>
  <c r="O21" i="95" s="1"/>
  <c r="N22" i="95"/>
  <c r="O22" i="95" s="1"/>
  <c r="N23" i="95"/>
  <c r="O23" i="95" s="1"/>
  <c r="N24" i="95"/>
  <c r="O24" i="95" s="1"/>
  <c r="N25" i="95"/>
  <c r="O25" i="95" s="1"/>
  <c r="N26" i="95"/>
  <c r="O26" i="95" s="1"/>
  <c r="N27" i="95"/>
  <c r="O27" i="95" s="1"/>
  <c r="N28" i="95"/>
  <c r="O28" i="95" s="1"/>
  <c r="N29" i="95"/>
  <c r="O29" i="95" s="1"/>
  <c r="N30" i="95"/>
  <c r="O30" i="95" s="1"/>
  <c r="N31" i="95"/>
  <c r="O31" i="95" s="1"/>
  <c r="N32" i="95"/>
  <c r="O32" i="95" s="1"/>
  <c r="N33" i="95"/>
  <c r="O33" i="95" s="1"/>
  <c r="N34" i="95"/>
  <c r="O34" i="95" s="1"/>
  <c r="N35" i="95"/>
  <c r="O35" i="95" s="1"/>
  <c r="N36" i="95"/>
  <c r="O36" i="95" s="1"/>
  <c r="N37" i="95"/>
  <c r="O37" i="95" s="1"/>
  <c r="N38" i="95"/>
  <c r="O38" i="95" s="1"/>
  <c r="N39" i="95"/>
  <c r="O39" i="95" s="1"/>
  <c r="N40" i="95"/>
  <c r="O40" i="95" s="1"/>
  <c r="N41" i="95"/>
  <c r="O41" i="95" s="1"/>
  <c r="N42" i="95"/>
  <c r="O42" i="95" s="1"/>
  <c r="N43" i="95"/>
  <c r="O43" i="95" s="1"/>
  <c r="N44" i="95"/>
  <c r="O44" i="95" s="1"/>
  <c r="N45" i="95"/>
  <c r="O45" i="95" s="1"/>
  <c r="N46" i="95"/>
  <c r="O46" i="95" s="1"/>
  <c r="N47" i="95"/>
  <c r="O47" i="95" s="1"/>
  <c r="N48" i="95"/>
  <c r="O48" i="95" s="1"/>
  <c r="N49" i="95"/>
  <c r="O49" i="95" s="1"/>
  <c r="N50" i="95"/>
  <c r="O50" i="95" s="1"/>
  <c r="N51" i="95"/>
  <c r="O51" i="95" s="1"/>
  <c r="N52" i="95"/>
  <c r="O52" i="95" s="1"/>
  <c r="N53" i="95"/>
  <c r="O53" i="95" s="1"/>
  <c r="N8" i="95"/>
  <c r="G10" i="95"/>
  <c r="H10" i="95" s="1"/>
  <c r="I10" i="95" s="1"/>
  <c r="G11" i="95"/>
  <c r="H11" i="95" s="1"/>
  <c r="I11" i="95" s="1"/>
  <c r="G12" i="95"/>
  <c r="H12" i="95" s="1"/>
  <c r="I12" i="95" s="1"/>
  <c r="G13" i="95"/>
  <c r="H13" i="95" s="1"/>
  <c r="I13" i="95" s="1"/>
  <c r="G14" i="95"/>
  <c r="H14" i="95" s="1"/>
  <c r="I14" i="95" s="1"/>
  <c r="G15" i="95"/>
  <c r="H15" i="95" s="1"/>
  <c r="I15" i="95" s="1"/>
  <c r="G16" i="95"/>
  <c r="H16" i="95" s="1"/>
  <c r="I16" i="95" s="1"/>
  <c r="G17" i="95"/>
  <c r="H17" i="95" s="1"/>
  <c r="I17" i="95" s="1"/>
  <c r="G18" i="95"/>
  <c r="H18" i="95" s="1"/>
  <c r="I18" i="95" s="1"/>
  <c r="G19" i="95"/>
  <c r="H19" i="95" s="1"/>
  <c r="I19" i="95" s="1"/>
  <c r="G20" i="95"/>
  <c r="H20" i="95" s="1"/>
  <c r="I20" i="95" s="1"/>
  <c r="G21" i="95"/>
  <c r="H21" i="95" s="1"/>
  <c r="I21" i="95" s="1"/>
  <c r="G22" i="95"/>
  <c r="H22" i="95" s="1"/>
  <c r="I22" i="95" s="1"/>
  <c r="G23" i="95"/>
  <c r="H23" i="95" s="1"/>
  <c r="I23" i="95" s="1"/>
  <c r="G24" i="95"/>
  <c r="H24" i="95" s="1"/>
  <c r="I24" i="95" s="1"/>
  <c r="G25" i="95"/>
  <c r="H25" i="95" s="1"/>
  <c r="I25" i="95" s="1"/>
  <c r="G26" i="95"/>
  <c r="H26" i="95" s="1"/>
  <c r="I26" i="95" s="1"/>
  <c r="G27" i="95"/>
  <c r="H27" i="95" s="1"/>
  <c r="I27" i="95" s="1"/>
  <c r="G28" i="95"/>
  <c r="H28" i="95" s="1"/>
  <c r="I28" i="95" s="1"/>
  <c r="G29" i="95"/>
  <c r="H29" i="95" s="1"/>
  <c r="I29" i="95" s="1"/>
  <c r="G30" i="95"/>
  <c r="H30" i="95" s="1"/>
  <c r="I30" i="95" s="1"/>
  <c r="G31" i="95"/>
  <c r="H31" i="95" s="1"/>
  <c r="I31" i="95" s="1"/>
  <c r="G32" i="95"/>
  <c r="H32" i="95" s="1"/>
  <c r="I32" i="95" s="1"/>
  <c r="G33" i="95"/>
  <c r="H33" i="95"/>
  <c r="I33" i="95" s="1"/>
  <c r="G34" i="95"/>
  <c r="H34" i="95" s="1"/>
  <c r="I34" i="95" s="1"/>
  <c r="G35" i="95"/>
  <c r="H35" i="95" s="1"/>
  <c r="I35" i="95" s="1"/>
  <c r="G36" i="95"/>
  <c r="H36" i="95" s="1"/>
  <c r="I36" i="95" s="1"/>
  <c r="G37" i="95"/>
  <c r="H37" i="95" s="1"/>
  <c r="I37" i="95" s="1"/>
  <c r="G38" i="95"/>
  <c r="H38" i="95" s="1"/>
  <c r="I38" i="95" s="1"/>
  <c r="G39" i="95"/>
  <c r="H39" i="95" s="1"/>
  <c r="I39" i="95" s="1"/>
  <c r="G40" i="95"/>
  <c r="H40" i="95" s="1"/>
  <c r="I40" i="95" s="1"/>
  <c r="G41" i="95"/>
  <c r="H41" i="95" s="1"/>
  <c r="I41" i="95" s="1"/>
  <c r="G42" i="95"/>
  <c r="H42" i="95" s="1"/>
  <c r="I42" i="95" s="1"/>
  <c r="G43" i="95"/>
  <c r="H43" i="95" s="1"/>
  <c r="I43" i="95" s="1"/>
  <c r="G44" i="95"/>
  <c r="H44" i="95" s="1"/>
  <c r="I44" i="95" s="1"/>
  <c r="G45" i="95"/>
  <c r="H45" i="95" s="1"/>
  <c r="I45" i="95" s="1"/>
  <c r="G46" i="95"/>
  <c r="H46" i="95" s="1"/>
  <c r="I46" i="95" s="1"/>
  <c r="G47" i="95"/>
  <c r="H47" i="95" s="1"/>
  <c r="I47" i="95" s="1"/>
  <c r="G48" i="95"/>
  <c r="H48" i="95" s="1"/>
  <c r="I48" i="95" s="1"/>
  <c r="G49" i="95"/>
  <c r="H49" i="95" s="1"/>
  <c r="I49" i="95" s="1"/>
  <c r="G50" i="95"/>
  <c r="H50" i="95" s="1"/>
  <c r="I50" i="95" s="1"/>
  <c r="G51" i="95"/>
  <c r="H51" i="95" s="1"/>
  <c r="I51" i="95" s="1"/>
  <c r="G52" i="95"/>
  <c r="H52" i="95" s="1"/>
  <c r="I52" i="95" s="1"/>
  <c r="G53" i="95"/>
  <c r="H53" i="95" s="1"/>
  <c r="I53" i="95" s="1"/>
  <c r="G9" i="95"/>
  <c r="H9" i="95" s="1"/>
  <c r="I9" i="95" s="1"/>
  <c r="G8" i="95"/>
  <c r="H8" i="95" s="1"/>
  <c r="I8" i="95" s="1"/>
  <c r="N10" i="87"/>
  <c r="O10" i="87" s="1"/>
  <c r="N11" i="87"/>
  <c r="O11" i="87" s="1"/>
  <c r="N12" i="87"/>
  <c r="O12" i="87" s="1"/>
  <c r="N13" i="87"/>
  <c r="O13" i="87" s="1"/>
  <c r="N14" i="87"/>
  <c r="O14" i="87" s="1"/>
  <c r="N15" i="87"/>
  <c r="O15" i="87" s="1"/>
  <c r="N16" i="87"/>
  <c r="O16" i="87" s="1"/>
  <c r="N17" i="87"/>
  <c r="O17" i="87" s="1"/>
  <c r="N18" i="87"/>
  <c r="O18" i="87" s="1"/>
  <c r="N19" i="87"/>
  <c r="O19" i="87" s="1"/>
  <c r="N20" i="87"/>
  <c r="O20" i="87" s="1"/>
  <c r="N21" i="87"/>
  <c r="O21" i="87" s="1"/>
  <c r="N22" i="87"/>
  <c r="O22" i="87" s="1"/>
  <c r="N23" i="87"/>
  <c r="O23" i="87" s="1"/>
  <c r="N24" i="87"/>
  <c r="O24" i="87" s="1"/>
  <c r="N25" i="87"/>
  <c r="O25" i="87" s="1"/>
  <c r="N26" i="87"/>
  <c r="O26" i="87" s="1"/>
  <c r="N27" i="87"/>
  <c r="O27" i="87" s="1"/>
  <c r="N28" i="87"/>
  <c r="O28" i="87" s="1"/>
  <c r="N29" i="87"/>
  <c r="O29" i="87" s="1"/>
  <c r="N30" i="87"/>
  <c r="O30" i="87" s="1"/>
  <c r="N31" i="87"/>
  <c r="O31" i="87" s="1"/>
  <c r="N32" i="87"/>
  <c r="O32" i="87" s="1"/>
  <c r="N33" i="87"/>
  <c r="O33" i="87" s="1"/>
  <c r="N34" i="87"/>
  <c r="O34" i="87" s="1"/>
  <c r="N35" i="87"/>
  <c r="O35" i="87" s="1"/>
  <c r="N36" i="87"/>
  <c r="O36" i="87" s="1"/>
  <c r="N37" i="87"/>
  <c r="O37" i="87" s="1"/>
  <c r="N38" i="87"/>
  <c r="O38" i="87" s="1"/>
  <c r="N39" i="87"/>
  <c r="O39" i="87" s="1"/>
  <c r="N40" i="87"/>
  <c r="O40" i="87" s="1"/>
  <c r="N41" i="87"/>
  <c r="O41" i="87" s="1"/>
  <c r="N42" i="87"/>
  <c r="O42" i="87" s="1"/>
  <c r="N43" i="87"/>
  <c r="O43" i="87" s="1"/>
  <c r="N44" i="87"/>
  <c r="O44" i="87" s="1"/>
  <c r="N45" i="87"/>
  <c r="O45" i="87" s="1"/>
  <c r="N9" i="87"/>
  <c r="O9" i="87" s="1"/>
  <c r="N8" i="87"/>
  <c r="G17" i="87"/>
  <c r="H17" i="87" s="1"/>
  <c r="I17" i="87" s="1"/>
  <c r="G18" i="87"/>
  <c r="H18" i="87" s="1"/>
  <c r="I18" i="87" s="1"/>
  <c r="G19" i="87"/>
  <c r="H19" i="87" s="1"/>
  <c r="I19" i="87" s="1"/>
  <c r="G20" i="87"/>
  <c r="H20" i="87"/>
  <c r="I20" i="87" s="1"/>
  <c r="G21" i="87"/>
  <c r="H21" i="87" s="1"/>
  <c r="I21" i="87" s="1"/>
  <c r="G22" i="87"/>
  <c r="H22" i="87" s="1"/>
  <c r="I22" i="87" s="1"/>
  <c r="G23" i="87"/>
  <c r="H23" i="87" s="1"/>
  <c r="I23" i="87" s="1"/>
  <c r="G24" i="87"/>
  <c r="H24" i="87" s="1"/>
  <c r="I24" i="87" s="1"/>
  <c r="G25" i="87"/>
  <c r="H25" i="87" s="1"/>
  <c r="I25" i="87" s="1"/>
  <c r="G26" i="87"/>
  <c r="H26" i="87" s="1"/>
  <c r="I26" i="87" s="1"/>
  <c r="G27" i="87"/>
  <c r="H27" i="87" s="1"/>
  <c r="I27" i="87" s="1"/>
  <c r="G28" i="87"/>
  <c r="H28" i="87" s="1"/>
  <c r="I28" i="87" s="1"/>
  <c r="G29" i="87"/>
  <c r="H29" i="87" s="1"/>
  <c r="I29" i="87" s="1"/>
  <c r="G30" i="87"/>
  <c r="H30" i="87"/>
  <c r="I30" i="87" s="1"/>
  <c r="G31" i="87"/>
  <c r="H31" i="87" s="1"/>
  <c r="I31" i="87" s="1"/>
  <c r="G32" i="87"/>
  <c r="H32" i="87" s="1"/>
  <c r="I32" i="87" s="1"/>
  <c r="G33" i="87"/>
  <c r="H33" i="87" s="1"/>
  <c r="I33" i="87" s="1"/>
  <c r="G34" i="87"/>
  <c r="H34" i="87" s="1"/>
  <c r="I34" i="87" s="1"/>
  <c r="G35" i="87"/>
  <c r="H35" i="87" s="1"/>
  <c r="I35" i="87" s="1"/>
  <c r="G36" i="87"/>
  <c r="H36" i="87" s="1"/>
  <c r="I36" i="87" s="1"/>
  <c r="G37" i="87"/>
  <c r="H37" i="87"/>
  <c r="I37" i="87" s="1"/>
  <c r="G38" i="87"/>
  <c r="H38" i="87"/>
  <c r="I38" i="87" s="1"/>
  <c r="G39" i="87"/>
  <c r="H39" i="87" s="1"/>
  <c r="I39" i="87" s="1"/>
  <c r="G40" i="87"/>
  <c r="H40" i="87" s="1"/>
  <c r="I40" i="87" s="1"/>
  <c r="G41" i="87"/>
  <c r="H41" i="87" s="1"/>
  <c r="I41" i="87" s="1"/>
  <c r="G42" i="87"/>
  <c r="H42" i="87" s="1"/>
  <c r="I42" i="87" s="1"/>
  <c r="G43" i="87"/>
  <c r="H43" i="87" s="1"/>
  <c r="I43" i="87" s="1"/>
  <c r="G44" i="87"/>
  <c r="H44" i="87" s="1"/>
  <c r="I44" i="87" s="1"/>
  <c r="G45" i="87"/>
  <c r="H45" i="87" s="1"/>
  <c r="I45" i="87" s="1"/>
  <c r="G10" i="87"/>
  <c r="H10" i="87" s="1"/>
  <c r="I10" i="87" s="1"/>
  <c r="G11" i="87"/>
  <c r="H11" i="87" s="1"/>
  <c r="I11" i="87" s="1"/>
  <c r="G12" i="87"/>
  <c r="H12" i="87" s="1"/>
  <c r="I12" i="87" s="1"/>
  <c r="G13" i="87"/>
  <c r="H13" i="87" s="1"/>
  <c r="I13" i="87" s="1"/>
  <c r="G14" i="87"/>
  <c r="H14" i="87" s="1"/>
  <c r="I14" i="87" s="1"/>
  <c r="G15" i="87"/>
  <c r="H15" i="87" s="1"/>
  <c r="I15" i="87" s="1"/>
  <c r="G16" i="87"/>
  <c r="H16" i="87" s="1"/>
  <c r="I16" i="87" s="1"/>
  <c r="G9" i="87"/>
  <c r="H9" i="87" s="1"/>
  <c r="I9" i="87" s="1"/>
  <c r="G8" i="87"/>
  <c r="H8" i="87" s="1"/>
  <c r="I8" i="87" s="1"/>
  <c r="I50" i="87" s="1"/>
  <c r="E4" i="87"/>
  <c r="N9" i="100"/>
  <c r="O9" i="100" s="1"/>
  <c r="N8" i="100"/>
  <c r="G8" i="100"/>
  <c r="E4" i="100"/>
  <c r="N8" i="99"/>
  <c r="O8" i="99" s="1"/>
  <c r="N9" i="99"/>
  <c r="O9" i="99" s="1"/>
  <c r="N10" i="99"/>
  <c r="O10" i="99" s="1"/>
  <c r="E4" i="99"/>
  <c r="N10" i="98"/>
  <c r="O10" i="98" s="1"/>
  <c r="N11" i="98"/>
  <c r="O11" i="98" s="1"/>
  <c r="N12" i="98"/>
  <c r="O12" i="98" s="1"/>
  <c r="N13" i="98"/>
  <c r="O13" i="98" s="1"/>
  <c r="N14" i="98"/>
  <c r="O14" i="98" s="1"/>
  <c r="N15" i="98"/>
  <c r="O15" i="98" s="1"/>
  <c r="N16" i="98"/>
  <c r="O16" i="98" s="1"/>
  <c r="N17" i="98"/>
  <c r="O17" i="98" s="1"/>
  <c r="N18" i="98"/>
  <c r="O18" i="98" s="1"/>
  <c r="N19" i="98"/>
  <c r="O19" i="98" s="1"/>
  <c r="N20" i="98"/>
  <c r="O20" i="98" s="1"/>
  <c r="N21" i="98"/>
  <c r="O21" i="98" s="1"/>
  <c r="N22" i="98"/>
  <c r="O22" i="98" s="1"/>
  <c r="N23" i="98"/>
  <c r="O23" i="98" s="1"/>
  <c r="N24" i="98"/>
  <c r="O24" i="98" s="1"/>
  <c r="N25" i="98"/>
  <c r="O25" i="98" s="1"/>
  <c r="N26" i="98"/>
  <c r="O26" i="98" s="1"/>
  <c r="N27" i="98"/>
  <c r="O27" i="98" s="1"/>
  <c r="N28" i="98"/>
  <c r="O28" i="98" s="1"/>
  <c r="N29" i="98"/>
  <c r="O29" i="98" s="1"/>
  <c r="N30" i="98"/>
  <c r="O30" i="98" s="1"/>
  <c r="N31" i="98"/>
  <c r="O31" i="98" s="1"/>
  <c r="N32" i="98"/>
  <c r="O32" i="98" s="1"/>
  <c r="N9" i="98"/>
  <c r="O9" i="98" s="1"/>
  <c r="N8" i="98"/>
  <c r="O8" i="98" s="1"/>
  <c r="O38" i="98" s="1"/>
  <c r="G9" i="98"/>
  <c r="H9" i="98" s="1"/>
  <c r="I9" i="98" s="1"/>
  <c r="G10" i="98"/>
  <c r="H10" i="98" s="1"/>
  <c r="I10" i="98" s="1"/>
  <c r="G11" i="98"/>
  <c r="H11" i="98" s="1"/>
  <c r="I11" i="98" s="1"/>
  <c r="G12" i="98"/>
  <c r="H12" i="98" s="1"/>
  <c r="I12" i="98" s="1"/>
  <c r="G13" i="98"/>
  <c r="H13" i="98" s="1"/>
  <c r="I13" i="98" s="1"/>
  <c r="G14" i="98"/>
  <c r="H14" i="98" s="1"/>
  <c r="I14" i="98" s="1"/>
  <c r="G15" i="98"/>
  <c r="H15" i="98"/>
  <c r="I15" i="98" s="1"/>
  <c r="G16" i="98"/>
  <c r="H16" i="98" s="1"/>
  <c r="I16" i="98" s="1"/>
  <c r="G17" i="98"/>
  <c r="H17" i="98" s="1"/>
  <c r="I17" i="98" s="1"/>
  <c r="G18" i="98"/>
  <c r="H18" i="98" s="1"/>
  <c r="I18" i="98" s="1"/>
  <c r="G19" i="98"/>
  <c r="H19" i="98" s="1"/>
  <c r="I19" i="98" s="1"/>
  <c r="G20" i="98"/>
  <c r="H20" i="98" s="1"/>
  <c r="I20" i="98" s="1"/>
  <c r="G21" i="98"/>
  <c r="H21" i="98" s="1"/>
  <c r="I21" i="98" s="1"/>
  <c r="G22" i="98"/>
  <c r="H22" i="98" s="1"/>
  <c r="I22" i="98" s="1"/>
  <c r="G23" i="98"/>
  <c r="H23" i="98" s="1"/>
  <c r="I23" i="98" s="1"/>
  <c r="G24" i="98"/>
  <c r="H24" i="98" s="1"/>
  <c r="I24" i="98" s="1"/>
  <c r="G25" i="98"/>
  <c r="H25" i="98" s="1"/>
  <c r="I25" i="98" s="1"/>
  <c r="G26" i="98"/>
  <c r="H26" i="98" s="1"/>
  <c r="I26" i="98" s="1"/>
  <c r="G27" i="98"/>
  <c r="H27" i="98" s="1"/>
  <c r="I27" i="98" s="1"/>
  <c r="G28" i="98"/>
  <c r="H28" i="98" s="1"/>
  <c r="I28" i="98" s="1"/>
  <c r="G29" i="98"/>
  <c r="H29" i="98" s="1"/>
  <c r="I29" i="98" s="1"/>
  <c r="G30" i="98"/>
  <c r="H30" i="98"/>
  <c r="I30" i="98" s="1"/>
  <c r="G31" i="98"/>
  <c r="H31" i="98" s="1"/>
  <c r="I31" i="98" s="1"/>
  <c r="G32" i="98"/>
  <c r="H32" i="98"/>
  <c r="I32" i="98" s="1"/>
  <c r="G8" i="98"/>
  <c r="H8" i="98" s="1"/>
  <c r="I8" i="98" s="1"/>
  <c r="E4" i="98"/>
  <c r="O22" i="109"/>
  <c r="P22" i="109" s="1"/>
  <c r="O21" i="109"/>
  <c r="P21" i="109" s="1"/>
  <c r="O23" i="109"/>
  <c r="P23" i="109" s="1"/>
  <c r="O24" i="109"/>
  <c r="P24" i="109" s="1"/>
  <c r="O25" i="109"/>
  <c r="P25" i="109" s="1"/>
  <c r="O26" i="109"/>
  <c r="P26" i="109" s="1"/>
  <c r="O27" i="109"/>
  <c r="P27" i="109" s="1"/>
  <c r="O20" i="109"/>
  <c r="P20" i="109" s="1"/>
  <c r="O11" i="109"/>
  <c r="P11" i="109" s="1"/>
  <c r="O12" i="109"/>
  <c r="P12" i="109" s="1"/>
  <c r="O13" i="109"/>
  <c r="P13" i="109" s="1"/>
  <c r="O14" i="109"/>
  <c r="P14" i="109" s="1"/>
  <c r="O15" i="109"/>
  <c r="P15" i="109" s="1"/>
  <c r="O16" i="109"/>
  <c r="P16" i="109" s="1"/>
  <c r="O17" i="109"/>
  <c r="P17" i="109" s="1"/>
  <c r="O18" i="109"/>
  <c r="P18" i="109" s="1"/>
  <c r="O10" i="109"/>
  <c r="P10" i="109" s="1"/>
  <c r="H11" i="109"/>
  <c r="I11" i="109" s="1"/>
  <c r="J11" i="109" s="1"/>
  <c r="H12" i="109"/>
  <c r="I12" i="109"/>
  <c r="J12" i="109" s="1"/>
  <c r="H13" i="109"/>
  <c r="I13" i="109" s="1"/>
  <c r="J13" i="109" s="1"/>
  <c r="H14" i="109"/>
  <c r="I14" i="109" s="1"/>
  <c r="J14" i="109" s="1"/>
  <c r="H15" i="109"/>
  <c r="I15" i="109" s="1"/>
  <c r="J15" i="109" s="1"/>
  <c r="H16" i="109"/>
  <c r="I16" i="109" s="1"/>
  <c r="J16" i="109" s="1"/>
  <c r="H17" i="109"/>
  <c r="I17" i="109" s="1"/>
  <c r="J17" i="109" s="1"/>
  <c r="H18" i="109"/>
  <c r="I18" i="109"/>
  <c r="J18" i="109" s="1"/>
  <c r="H10" i="109"/>
  <c r="I10" i="109" s="1"/>
  <c r="J10" i="109" s="1"/>
  <c r="F5" i="109"/>
  <c r="O21" i="108"/>
  <c r="P21" i="108" s="1"/>
  <c r="O22" i="108"/>
  <c r="P22" i="108" s="1"/>
  <c r="O23" i="108"/>
  <c r="P23" i="108" s="1"/>
  <c r="O24" i="108"/>
  <c r="P24" i="108"/>
  <c r="O25" i="108"/>
  <c r="P25" i="108" s="1"/>
  <c r="O26" i="108"/>
  <c r="P26" i="108" s="1"/>
  <c r="O20" i="108"/>
  <c r="P20" i="108" s="1"/>
  <c r="O11" i="108"/>
  <c r="P11" i="108" s="1"/>
  <c r="O12" i="108"/>
  <c r="P12" i="108" s="1"/>
  <c r="O13" i="108"/>
  <c r="P13" i="108" s="1"/>
  <c r="O14" i="108"/>
  <c r="P14" i="108" s="1"/>
  <c r="O15" i="108"/>
  <c r="P15" i="108" s="1"/>
  <c r="O16" i="108"/>
  <c r="P16" i="108" s="1"/>
  <c r="O17" i="108"/>
  <c r="P17" i="108" s="1"/>
  <c r="O18" i="108"/>
  <c r="P18" i="108" s="1"/>
  <c r="O10" i="108"/>
  <c r="P10" i="108" s="1"/>
  <c r="P27" i="108" s="1"/>
  <c r="H21" i="108"/>
  <c r="I21" i="108" s="1"/>
  <c r="J21" i="108" s="1"/>
  <c r="H22" i="108"/>
  <c r="I22" i="108" s="1"/>
  <c r="J22" i="108" s="1"/>
  <c r="H23" i="108"/>
  <c r="I23" i="108" s="1"/>
  <c r="J23" i="108" s="1"/>
  <c r="H24" i="108"/>
  <c r="I24" i="108" s="1"/>
  <c r="J24" i="108" s="1"/>
  <c r="H25" i="108"/>
  <c r="I25" i="108" s="1"/>
  <c r="J25" i="108" s="1"/>
  <c r="H26" i="108"/>
  <c r="I26" i="108" s="1"/>
  <c r="J26" i="108" s="1"/>
  <c r="H20" i="108"/>
  <c r="I20" i="108" s="1"/>
  <c r="J20" i="108" s="1"/>
  <c r="H11" i="108"/>
  <c r="I11" i="108" s="1"/>
  <c r="J11" i="108" s="1"/>
  <c r="H12" i="108"/>
  <c r="I12" i="108" s="1"/>
  <c r="J12" i="108" s="1"/>
  <c r="H13" i="108"/>
  <c r="I13" i="108" s="1"/>
  <c r="J13" i="108" s="1"/>
  <c r="H14" i="108"/>
  <c r="I14" i="108" s="1"/>
  <c r="J14" i="108" s="1"/>
  <c r="H15" i="108"/>
  <c r="I15" i="108" s="1"/>
  <c r="J15" i="108" s="1"/>
  <c r="H16" i="108"/>
  <c r="I16" i="108" s="1"/>
  <c r="J16" i="108" s="1"/>
  <c r="H17" i="108"/>
  <c r="I17" i="108" s="1"/>
  <c r="J17" i="108" s="1"/>
  <c r="H18" i="108"/>
  <c r="I18" i="108" s="1"/>
  <c r="J18" i="108" s="1"/>
  <c r="H10" i="108"/>
  <c r="I10" i="108" s="1"/>
  <c r="J10" i="108" s="1"/>
  <c r="J27" i="108" s="1"/>
  <c r="F5" i="108"/>
  <c r="D39" i="66"/>
  <c r="O47" i="107"/>
  <c r="P47" i="107" s="1"/>
  <c r="O48" i="107"/>
  <c r="P48" i="107" s="1"/>
  <c r="O49" i="107"/>
  <c r="P49" i="107" s="1"/>
  <c r="O50" i="107"/>
  <c r="P50" i="107" s="1"/>
  <c r="O51" i="107"/>
  <c r="P51" i="107" s="1"/>
  <c r="O52" i="107"/>
  <c r="P52" i="107" s="1"/>
  <c r="O53" i="107"/>
  <c r="P53" i="107" s="1"/>
  <c r="O54" i="107"/>
  <c r="P54" i="107" s="1"/>
  <c r="O55" i="107"/>
  <c r="P55" i="107" s="1"/>
  <c r="O56" i="107"/>
  <c r="P56" i="107" s="1"/>
  <c r="O57" i="107"/>
  <c r="P57" i="107" s="1"/>
  <c r="O58" i="107"/>
  <c r="P58" i="107" s="1"/>
  <c r="O59" i="107"/>
  <c r="P59" i="107" s="1"/>
  <c r="O60" i="107"/>
  <c r="P60" i="107" s="1"/>
  <c r="O61" i="107"/>
  <c r="P61" i="107" s="1"/>
  <c r="O62" i="107"/>
  <c r="P62" i="107" s="1"/>
  <c r="O63" i="107"/>
  <c r="P63" i="107" s="1"/>
  <c r="O64" i="107"/>
  <c r="P64" i="107" s="1"/>
  <c r="O65" i="107"/>
  <c r="P65" i="107" s="1"/>
  <c r="O66" i="107"/>
  <c r="P66" i="107" s="1"/>
  <c r="O67" i="107"/>
  <c r="P67" i="107" s="1"/>
  <c r="O68" i="107"/>
  <c r="P68" i="107" s="1"/>
  <c r="O69" i="107"/>
  <c r="P69" i="107" s="1"/>
  <c r="O70" i="107"/>
  <c r="P70" i="107" s="1"/>
  <c r="O71" i="107"/>
  <c r="P71" i="107" s="1"/>
  <c r="O72" i="107"/>
  <c r="P72" i="107" s="1"/>
  <c r="O73" i="107"/>
  <c r="P73" i="107" s="1"/>
  <c r="O74" i="107"/>
  <c r="P74" i="107" s="1"/>
  <c r="O75" i="107"/>
  <c r="P75" i="107" s="1"/>
  <c r="O76" i="107"/>
  <c r="P76" i="107" s="1"/>
  <c r="O77" i="107"/>
  <c r="P77" i="107" s="1"/>
  <c r="O78" i="107"/>
  <c r="P78" i="107" s="1"/>
  <c r="O79" i="107"/>
  <c r="P79" i="107" s="1"/>
  <c r="O80" i="107"/>
  <c r="P80" i="107" s="1"/>
  <c r="O81" i="107"/>
  <c r="P81" i="107" s="1"/>
  <c r="O82" i="107"/>
  <c r="P82" i="107" s="1"/>
  <c r="O83" i="107"/>
  <c r="P83" i="107" s="1"/>
  <c r="O84" i="107"/>
  <c r="P84" i="107" s="1"/>
  <c r="O85" i="107"/>
  <c r="P85" i="107" s="1"/>
  <c r="O86" i="107"/>
  <c r="P86" i="107" s="1"/>
  <c r="O87" i="107"/>
  <c r="P87" i="107"/>
  <c r="O88" i="107"/>
  <c r="P88" i="107" s="1"/>
  <c r="O89" i="107"/>
  <c r="P89" i="107" s="1"/>
  <c r="O90" i="107"/>
  <c r="P90" i="107" s="1"/>
  <c r="O91" i="107"/>
  <c r="P91" i="107" s="1"/>
  <c r="O92" i="107"/>
  <c r="P92" i="107" s="1"/>
  <c r="O93" i="107"/>
  <c r="P93" i="107" s="1"/>
  <c r="O94" i="107"/>
  <c r="P94" i="107" s="1"/>
  <c r="O95" i="107"/>
  <c r="P95" i="107" s="1"/>
  <c r="O96" i="107"/>
  <c r="P96" i="107" s="1"/>
  <c r="H47" i="107"/>
  <c r="I47" i="107" s="1"/>
  <c r="J47" i="107" s="1"/>
  <c r="J103" i="107" s="1"/>
  <c r="H48" i="107"/>
  <c r="I48" i="107" s="1"/>
  <c r="J48" i="107" s="1"/>
  <c r="H49" i="107"/>
  <c r="I49" i="107" s="1"/>
  <c r="J49" i="107" s="1"/>
  <c r="H50" i="107"/>
  <c r="I50" i="107" s="1"/>
  <c r="J50" i="107" s="1"/>
  <c r="H51" i="107"/>
  <c r="I51" i="107" s="1"/>
  <c r="J51" i="107" s="1"/>
  <c r="H52" i="107"/>
  <c r="I52" i="107" s="1"/>
  <c r="J52" i="107" s="1"/>
  <c r="H53" i="107"/>
  <c r="I53" i="107" s="1"/>
  <c r="J53" i="107" s="1"/>
  <c r="H54" i="107"/>
  <c r="I54" i="107" s="1"/>
  <c r="J54" i="107" s="1"/>
  <c r="H55" i="107"/>
  <c r="I55" i="107" s="1"/>
  <c r="J55" i="107" s="1"/>
  <c r="H56" i="107"/>
  <c r="I56" i="107" s="1"/>
  <c r="J56" i="107" s="1"/>
  <c r="H57" i="107"/>
  <c r="I57" i="107" s="1"/>
  <c r="J57" i="107" s="1"/>
  <c r="H58" i="107"/>
  <c r="I58" i="107" s="1"/>
  <c r="J58" i="107" s="1"/>
  <c r="H59" i="107"/>
  <c r="I59" i="107" s="1"/>
  <c r="J59" i="107" s="1"/>
  <c r="H60" i="107"/>
  <c r="I60" i="107" s="1"/>
  <c r="J60" i="107" s="1"/>
  <c r="H61" i="107"/>
  <c r="I61" i="107" s="1"/>
  <c r="J61" i="107" s="1"/>
  <c r="H62" i="107"/>
  <c r="I62" i="107" s="1"/>
  <c r="J62" i="107" s="1"/>
  <c r="H63" i="107"/>
  <c r="I63" i="107"/>
  <c r="J63" i="107" s="1"/>
  <c r="H64" i="107"/>
  <c r="I64" i="107" s="1"/>
  <c r="J64" i="107" s="1"/>
  <c r="H65" i="107"/>
  <c r="I65" i="107" s="1"/>
  <c r="J65" i="107" s="1"/>
  <c r="H66" i="107"/>
  <c r="I66" i="107" s="1"/>
  <c r="J66" i="107" s="1"/>
  <c r="H67" i="107"/>
  <c r="I67" i="107" s="1"/>
  <c r="J67" i="107" s="1"/>
  <c r="H68" i="107"/>
  <c r="I68" i="107" s="1"/>
  <c r="J68" i="107" s="1"/>
  <c r="H69" i="107"/>
  <c r="I69" i="107" s="1"/>
  <c r="J69" i="107" s="1"/>
  <c r="H70" i="107"/>
  <c r="I70" i="107" s="1"/>
  <c r="J70" i="107" s="1"/>
  <c r="H71" i="107"/>
  <c r="I71" i="107" s="1"/>
  <c r="J71" i="107" s="1"/>
  <c r="H72" i="107"/>
  <c r="I72" i="107" s="1"/>
  <c r="J72" i="107" s="1"/>
  <c r="H73" i="107"/>
  <c r="I73" i="107" s="1"/>
  <c r="J73" i="107" s="1"/>
  <c r="H74" i="107"/>
  <c r="I74" i="107" s="1"/>
  <c r="J74" i="107" s="1"/>
  <c r="H75" i="107"/>
  <c r="I75" i="107" s="1"/>
  <c r="J75" i="107" s="1"/>
  <c r="H76" i="107"/>
  <c r="I76" i="107" s="1"/>
  <c r="J76" i="107" s="1"/>
  <c r="H77" i="107"/>
  <c r="I77" i="107" s="1"/>
  <c r="J77" i="107" s="1"/>
  <c r="H78" i="107"/>
  <c r="I78" i="107" s="1"/>
  <c r="J78" i="107" s="1"/>
  <c r="H79" i="107"/>
  <c r="I79" i="107" s="1"/>
  <c r="J79" i="107" s="1"/>
  <c r="H80" i="107"/>
  <c r="I80" i="107" s="1"/>
  <c r="J80" i="107" s="1"/>
  <c r="H81" i="107"/>
  <c r="I81" i="107" s="1"/>
  <c r="J81" i="107" s="1"/>
  <c r="H82" i="107"/>
  <c r="I82" i="107" s="1"/>
  <c r="J82" i="107" s="1"/>
  <c r="H83" i="107"/>
  <c r="I83" i="107" s="1"/>
  <c r="J83" i="107" s="1"/>
  <c r="H84" i="107"/>
  <c r="I84" i="107" s="1"/>
  <c r="J84" i="107" s="1"/>
  <c r="H85" i="107"/>
  <c r="I85" i="107" s="1"/>
  <c r="J85" i="107" s="1"/>
  <c r="H86" i="107"/>
  <c r="I86" i="107" s="1"/>
  <c r="J86" i="107" s="1"/>
  <c r="H87" i="107"/>
  <c r="I87" i="107" s="1"/>
  <c r="J87" i="107" s="1"/>
  <c r="H88" i="107"/>
  <c r="I88" i="107" s="1"/>
  <c r="J88" i="107" s="1"/>
  <c r="H89" i="107"/>
  <c r="I89" i="107" s="1"/>
  <c r="J89" i="107" s="1"/>
  <c r="H90" i="107"/>
  <c r="I90" i="107" s="1"/>
  <c r="J90" i="107" s="1"/>
  <c r="H91" i="107"/>
  <c r="I91" i="107" s="1"/>
  <c r="J91" i="107" s="1"/>
  <c r="H92" i="107"/>
  <c r="I92" i="107" s="1"/>
  <c r="J92" i="107" s="1"/>
  <c r="H93" i="107"/>
  <c r="I93" i="107" s="1"/>
  <c r="J93" i="107" s="1"/>
  <c r="H94" i="107"/>
  <c r="I94" i="107" s="1"/>
  <c r="J94" i="107" s="1"/>
  <c r="H95" i="107"/>
  <c r="I95" i="107" s="1"/>
  <c r="J95" i="107" s="1"/>
  <c r="H96" i="107"/>
  <c r="I96" i="107" s="1"/>
  <c r="J96" i="107" s="1"/>
  <c r="F5" i="107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N9" i="96"/>
  <c r="O9" i="96" s="1"/>
  <c r="N10" i="96"/>
  <c r="O10" i="96" s="1"/>
  <c r="N8" i="96"/>
  <c r="O8" i="96" s="1"/>
  <c r="O11" i="96" s="1"/>
  <c r="G8" i="96"/>
  <c r="H8" i="96" s="1"/>
  <c r="I8" i="96" s="1"/>
  <c r="E4" i="96"/>
  <c r="G8" i="73"/>
  <c r="E4" i="73"/>
  <c r="N9" i="73"/>
  <c r="O9" i="73" s="1"/>
  <c r="N10" i="73"/>
  <c r="O10" i="73" s="1"/>
  <c r="N11" i="73"/>
  <c r="O11" i="73" s="1"/>
  <c r="N12" i="73"/>
  <c r="O12" i="73"/>
  <c r="N8" i="73"/>
  <c r="O8" i="73" s="1"/>
  <c r="G9" i="13"/>
  <c r="H9" i="13" s="1"/>
  <c r="I9" i="13" s="1"/>
  <c r="G10" i="13"/>
  <c r="H10" i="13" s="1"/>
  <c r="I10" i="13" s="1"/>
  <c r="G11" i="13"/>
  <c r="H11" i="13" s="1"/>
  <c r="I11" i="13" s="1"/>
  <c r="G12" i="13"/>
  <c r="H12" i="13" s="1"/>
  <c r="I12" i="13" s="1"/>
  <c r="G13" i="13"/>
  <c r="H13" i="13" s="1"/>
  <c r="I13" i="13" s="1"/>
  <c r="G14" i="13"/>
  <c r="H14" i="13" s="1"/>
  <c r="I14" i="13" s="1"/>
  <c r="G15" i="13"/>
  <c r="H15" i="13" s="1"/>
  <c r="I15" i="13" s="1"/>
  <c r="G16" i="13"/>
  <c r="H16" i="13" s="1"/>
  <c r="I16" i="13" s="1"/>
  <c r="G17" i="13"/>
  <c r="H17" i="13" s="1"/>
  <c r="I17" i="13" s="1"/>
  <c r="G18" i="13"/>
  <c r="H18" i="13" s="1"/>
  <c r="I18" i="13" s="1"/>
  <c r="G19" i="13"/>
  <c r="H19" i="13"/>
  <c r="I19" i="13" s="1"/>
  <c r="G20" i="13"/>
  <c r="H20" i="13" s="1"/>
  <c r="I20" i="13" s="1"/>
  <c r="G21" i="13"/>
  <c r="H21" i="13" s="1"/>
  <c r="I21" i="13" s="1"/>
  <c r="G22" i="13"/>
  <c r="H22" i="13" s="1"/>
  <c r="I22" i="13" s="1"/>
  <c r="G23" i="13"/>
  <c r="H23" i="13" s="1"/>
  <c r="I23" i="13" s="1"/>
  <c r="G24" i="13"/>
  <c r="H24" i="13" s="1"/>
  <c r="I24" i="13" s="1"/>
  <c r="G25" i="13"/>
  <c r="H25" i="13" s="1"/>
  <c r="I25" i="13" s="1"/>
  <c r="G26" i="13"/>
  <c r="H26" i="13" s="1"/>
  <c r="I26" i="13" s="1"/>
  <c r="G27" i="13"/>
  <c r="H27" i="13" s="1"/>
  <c r="I27" i="13" s="1"/>
  <c r="G28" i="13"/>
  <c r="H28" i="13" s="1"/>
  <c r="I28" i="13" s="1"/>
  <c r="G29" i="13"/>
  <c r="H29" i="13" s="1"/>
  <c r="I29" i="13" s="1"/>
  <c r="G30" i="13"/>
  <c r="H30" i="13" s="1"/>
  <c r="I30" i="13" s="1"/>
  <c r="G31" i="13"/>
  <c r="H31" i="13" s="1"/>
  <c r="I31" i="13" s="1"/>
  <c r="G32" i="13"/>
  <c r="H32" i="13" s="1"/>
  <c r="I32" i="13" s="1"/>
  <c r="G33" i="13"/>
  <c r="H33" i="13" s="1"/>
  <c r="I33" i="13" s="1"/>
  <c r="G34" i="13"/>
  <c r="H34" i="13" s="1"/>
  <c r="I34" i="13" s="1"/>
  <c r="G35" i="13"/>
  <c r="H35" i="13" s="1"/>
  <c r="I35" i="13" s="1"/>
  <c r="G36" i="13"/>
  <c r="H36" i="13" s="1"/>
  <c r="I36" i="13" s="1"/>
  <c r="G37" i="13"/>
  <c r="H37" i="13" s="1"/>
  <c r="I37" i="13" s="1"/>
  <c r="G8" i="13"/>
  <c r="H8" i="13" s="1"/>
  <c r="I8" i="13" s="1"/>
  <c r="N9" i="13"/>
  <c r="O9" i="13" s="1"/>
  <c r="N10" i="13"/>
  <c r="O10" i="13" s="1"/>
  <c r="N11" i="13"/>
  <c r="O11" i="13" s="1"/>
  <c r="N12" i="13"/>
  <c r="O12" i="13" s="1"/>
  <c r="N13" i="13"/>
  <c r="O13" i="13" s="1"/>
  <c r="N14" i="13"/>
  <c r="O14" i="13" s="1"/>
  <c r="N15" i="13"/>
  <c r="O15" i="13" s="1"/>
  <c r="N16" i="13"/>
  <c r="O16" i="13" s="1"/>
  <c r="N17" i="13"/>
  <c r="O17" i="13" s="1"/>
  <c r="N18" i="13"/>
  <c r="O18" i="13" s="1"/>
  <c r="N19" i="13"/>
  <c r="O19" i="13" s="1"/>
  <c r="N20" i="13"/>
  <c r="O20" i="13" s="1"/>
  <c r="N21" i="13"/>
  <c r="O21" i="13" s="1"/>
  <c r="N22" i="13"/>
  <c r="O22" i="13" s="1"/>
  <c r="N23" i="13"/>
  <c r="O23" i="13" s="1"/>
  <c r="N24" i="13"/>
  <c r="O24" i="13" s="1"/>
  <c r="N25" i="13"/>
  <c r="O25" i="13" s="1"/>
  <c r="N26" i="13"/>
  <c r="O26" i="13" s="1"/>
  <c r="N27" i="13"/>
  <c r="O27" i="13" s="1"/>
  <c r="N28" i="13"/>
  <c r="O28" i="13" s="1"/>
  <c r="N29" i="13"/>
  <c r="O29" i="13" s="1"/>
  <c r="N30" i="13"/>
  <c r="O30" i="13" s="1"/>
  <c r="N31" i="13"/>
  <c r="O31" i="13" s="1"/>
  <c r="N32" i="13"/>
  <c r="O32" i="13" s="1"/>
  <c r="N33" i="13"/>
  <c r="O33" i="13" s="1"/>
  <c r="N34" i="13"/>
  <c r="O34" i="13" s="1"/>
  <c r="N35" i="13"/>
  <c r="O35" i="13" s="1"/>
  <c r="N36" i="13"/>
  <c r="O36" i="13" s="1"/>
  <c r="N37" i="13"/>
  <c r="O37" i="13" s="1"/>
  <c r="N8" i="13"/>
  <c r="O8" i="13" s="1"/>
  <c r="E4" i="13"/>
  <c r="E41" i="13"/>
  <c r="D36" i="66" s="1"/>
  <c r="E4" i="85"/>
  <c r="N9" i="85"/>
  <c r="O9" i="85" s="1"/>
  <c r="N10" i="85"/>
  <c r="O10" i="85" s="1"/>
  <c r="N8" i="85"/>
  <c r="O8" i="85" s="1"/>
  <c r="G9" i="85"/>
  <c r="H9" i="85" s="1"/>
  <c r="I9" i="85" s="1"/>
  <c r="G10" i="85"/>
  <c r="H10" i="85" s="1"/>
  <c r="I10" i="85" s="1"/>
  <c r="G8" i="85"/>
  <c r="H8" i="85" s="1"/>
  <c r="I8" i="85" s="1"/>
  <c r="N9" i="7"/>
  <c r="O9" i="7" s="1"/>
  <c r="N10" i="7"/>
  <c r="O10" i="7" s="1"/>
  <c r="N11" i="7"/>
  <c r="O11" i="7" s="1"/>
  <c r="N12" i="7"/>
  <c r="O12" i="7" s="1"/>
  <c r="N13" i="7"/>
  <c r="O13" i="7" s="1"/>
  <c r="N14" i="7"/>
  <c r="O14" i="7" s="1"/>
  <c r="N15" i="7"/>
  <c r="O15" i="7" s="1"/>
  <c r="N16" i="7"/>
  <c r="O16" i="7"/>
  <c r="N17" i="7"/>
  <c r="O17" i="7" s="1"/>
  <c r="N18" i="7"/>
  <c r="O18" i="7" s="1"/>
  <c r="N19" i="7"/>
  <c r="O19" i="7" s="1"/>
  <c r="N20" i="7"/>
  <c r="O20" i="7" s="1"/>
  <c r="N21" i="7"/>
  <c r="O21" i="7" s="1"/>
  <c r="N22" i="7"/>
  <c r="O22" i="7" s="1"/>
  <c r="N23" i="7"/>
  <c r="O23" i="7" s="1"/>
  <c r="N24" i="7"/>
  <c r="O24" i="7" s="1"/>
  <c r="N25" i="7"/>
  <c r="O25" i="7" s="1"/>
  <c r="N26" i="7"/>
  <c r="O26" i="7"/>
  <c r="N27" i="7"/>
  <c r="O27" i="7" s="1"/>
  <c r="N28" i="7"/>
  <c r="O28" i="7" s="1"/>
  <c r="N29" i="7"/>
  <c r="O29" i="7" s="1"/>
  <c r="N30" i="7"/>
  <c r="O30" i="7"/>
  <c r="N31" i="7"/>
  <c r="O31" i="7" s="1"/>
  <c r="N32" i="7"/>
  <c r="O32" i="7" s="1"/>
  <c r="N33" i="7"/>
  <c r="O33" i="7" s="1"/>
  <c r="N34" i="7"/>
  <c r="O34" i="7" s="1"/>
  <c r="N35" i="7"/>
  <c r="O35" i="7" s="1"/>
  <c r="N36" i="7"/>
  <c r="O36" i="7" s="1"/>
  <c r="N37" i="7"/>
  <c r="O37" i="7"/>
  <c r="N38" i="7"/>
  <c r="O38" i="7"/>
  <c r="N39" i="7"/>
  <c r="O39" i="7" s="1"/>
  <c r="N40" i="7"/>
  <c r="O40" i="7" s="1"/>
  <c r="N41" i="7"/>
  <c r="O41" i="7" s="1"/>
  <c r="N42" i="7"/>
  <c r="O42" i="7"/>
  <c r="N43" i="7"/>
  <c r="O43" i="7" s="1"/>
  <c r="N44" i="7"/>
  <c r="O44" i="7" s="1"/>
  <c r="N45" i="7"/>
  <c r="O45" i="7" s="1"/>
  <c r="N46" i="7"/>
  <c r="O46" i="7"/>
  <c r="N47" i="7"/>
  <c r="O47" i="7" s="1"/>
  <c r="N48" i="7"/>
  <c r="O48" i="7" s="1"/>
  <c r="N49" i="7"/>
  <c r="O49" i="7"/>
  <c r="N50" i="7"/>
  <c r="O50" i="7" s="1"/>
  <c r="N51" i="7"/>
  <c r="O51" i="7" s="1"/>
  <c r="N52" i="7"/>
  <c r="O52" i="7" s="1"/>
  <c r="N53" i="7"/>
  <c r="O53" i="7"/>
  <c r="N54" i="7"/>
  <c r="O54" i="7"/>
  <c r="N55" i="7"/>
  <c r="O55" i="7" s="1"/>
  <c r="N56" i="7"/>
  <c r="O56" i="7" s="1"/>
  <c r="N57" i="7"/>
  <c r="O57" i="7" s="1"/>
  <c r="N58" i="7"/>
  <c r="O58" i="7"/>
  <c r="N59" i="7"/>
  <c r="O59" i="7" s="1"/>
  <c r="N60" i="7"/>
  <c r="O60" i="7" s="1"/>
  <c r="N8" i="7"/>
  <c r="O8" i="7" s="1"/>
  <c r="G9" i="7"/>
  <c r="H9" i="7" s="1"/>
  <c r="I9" i="7" s="1"/>
  <c r="G10" i="7"/>
  <c r="H10" i="7" s="1"/>
  <c r="I10" i="7" s="1"/>
  <c r="G11" i="7"/>
  <c r="H11" i="7"/>
  <c r="I11" i="7" s="1"/>
  <c r="G12" i="7"/>
  <c r="H12" i="7" s="1"/>
  <c r="I12" i="7" s="1"/>
  <c r="G13" i="7"/>
  <c r="H13" i="7" s="1"/>
  <c r="I13" i="7" s="1"/>
  <c r="G14" i="7"/>
  <c r="H14" i="7" s="1"/>
  <c r="I14" i="7" s="1"/>
  <c r="G15" i="7"/>
  <c r="H15" i="7" s="1"/>
  <c r="I15" i="7" s="1"/>
  <c r="G16" i="7"/>
  <c r="H16" i="7" s="1"/>
  <c r="I16" i="7" s="1"/>
  <c r="G17" i="7"/>
  <c r="H17" i="7" s="1"/>
  <c r="I17" i="7" s="1"/>
  <c r="G18" i="7"/>
  <c r="H18" i="7"/>
  <c r="I18" i="7" s="1"/>
  <c r="G19" i="7"/>
  <c r="H19" i="7" s="1"/>
  <c r="I19" i="7" s="1"/>
  <c r="G20" i="7"/>
  <c r="H20" i="7" s="1"/>
  <c r="I20" i="7" s="1"/>
  <c r="G21" i="7"/>
  <c r="H21" i="7" s="1"/>
  <c r="I21" i="7" s="1"/>
  <c r="G22" i="7"/>
  <c r="H22" i="7" s="1"/>
  <c r="I22" i="7" s="1"/>
  <c r="G23" i="7"/>
  <c r="H23" i="7" s="1"/>
  <c r="I23" i="7" s="1"/>
  <c r="G24" i="7"/>
  <c r="H24" i="7" s="1"/>
  <c r="I24" i="7" s="1"/>
  <c r="G25" i="7"/>
  <c r="H25" i="7"/>
  <c r="I25" i="7" s="1"/>
  <c r="G26" i="7"/>
  <c r="H26" i="7" s="1"/>
  <c r="I26" i="7" s="1"/>
  <c r="G27" i="7"/>
  <c r="H27" i="7" s="1"/>
  <c r="I27" i="7" s="1"/>
  <c r="G28" i="7"/>
  <c r="H28" i="7" s="1"/>
  <c r="I28" i="7" s="1"/>
  <c r="G29" i="7"/>
  <c r="H29" i="7" s="1"/>
  <c r="I29" i="7" s="1"/>
  <c r="G30" i="7"/>
  <c r="H30" i="7" s="1"/>
  <c r="I30" i="7" s="1"/>
  <c r="G31" i="7"/>
  <c r="H31" i="7"/>
  <c r="I31" i="7" s="1"/>
  <c r="G32" i="7"/>
  <c r="H32" i="7" s="1"/>
  <c r="I32" i="7" s="1"/>
  <c r="G33" i="7"/>
  <c r="H33" i="7" s="1"/>
  <c r="I33" i="7" s="1"/>
  <c r="G34" i="7"/>
  <c r="H34" i="7" s="1"/>
  <c r="I34" i="7" s="1"/>
  <c r="G35" i="7"/>
  <c r="H35" i="7" s="1"/>
  <c r="I35" i="7" s="1"/>
  <c r="G36" i="7"/>
  <c r="H36" i="7" s="1"/>
  <c r="I36" i="7" s="1"/>
  <c r="G37" i="7"/>
  <c r="H37" i="7" s="1"/>
  <c r="I37" i="7" s="1"/>
  <c r="G38" i="7"/>
  <c r="H38" i="7" s="1"/>
  <c r="I38" i="7" s="1"/>
  <c r="G39" i="7"/>
  <c r="H39" i="7" s="1"/>
  <c r="I39" i="7" s="1"/>
  <c r="G40" i="7"/>
  <c r="H40" i="7" s="1"/>
  <c r="I40" i="7" s="1"/>
  <c r="G41" i="7"/>
  <c r="H41" i="7"/>
  <c r="I41" i="7" s="1"/>
  <c r="G42" i="7"/>
  <c r="H42" i="7" s="1"/>
  <c r="I42" i="7" s="1"/>
  <c r="G43" i="7"/>
  <c r="H43" i="7" s="1"/>
  <c r="I43" i="7" s="1"/>
  <c r="G44" i="7"/>
  <c r="H44" i="7" s="1"/>
  <c r="I44" i="7" s="1"/>
  <c r="G45" i="7"/>
  <c r="H45" i="7" s="1"/>
  <c r="I45" i="7" s="1"/>
  <c r="G46" i="7"/>
  <c r="H46" i="7" s="1"/>
  <c r="I46" i="7" s="1"/>
  <c r="G47" i="7"/>
  <c r="H47" i="7"/>
  <c r="I47" i="7" s="1"/>
  <c r="G48" i="7"/>
  <c r="H48" i="7" s="1"/>
  <c r="I48" i="7" s="1"/>
  <c r="G49" i="7"/>
  <c r="H49" i="7" s="1"/>
  <c r="I49" i="7" s="1"/>
  <c r="G50" i="7"/>
  <c r="H50" i="7" s="1"/>
  <c r="I50" i="7" s="1"/>
  <c r="G51" i="7"/>
  <c r="H51" i="7" s="1"/>
  <c r="I51" i="7" s="1"/>
  <c r="G52" i="7"/>
  <c r="H52" i="7" s="1"/>
  <c r="I52" i="7" s="1"/>
  <c r="G53" i="7"/>
  <c r="H53" i="7" s="1"/>
  <c r="I53" i="7" s="1"/>
  <c r="G54" i="7"/>
  <c r="H54" i="7" s="1"/>
  <c r="I54" i="7" s="1"/>
  <c r="G55" i="7"/>
  <c r="H55" i="7" s="1"/>
  <c r="I55" i="7" s="1"/>
  <c r="G56" i="7"/>
  <c r="H56" i="7" s="1"/>
  <c r="I56" i="7" s="1"/>
  <c r="G57" i="7"/>
  <c r="H57" i="7" s="1"/>
  <c r="I57" i="7" s="1"/>
  <c r="G58" i="7"/>
  <c r="H58" i="7" s="1"/>
  <c r="I58" i="7" s="1"/>
  <c r="G59" i="7"/>
  <c r="H59" i="7" s="1"/>
  <c r="I59" i="7" s="1"/>
  <c r="G60" i="7"/>
  <c r="H60" i="7" s="1"/>
  <c r="I60" i="7" s="1"/>
  <c r="G8" i="7"/>
  <c r="H8" i="7" s="1"/>
  <c r="I8" i="7" s="1"/>
  <c r="E4" i="7"/>
  <c r="N9" i="4"/>
  <c r="O9" i="4" s="1"/>
  <c r="N10" i="4"/>
  <c r="O10" i="4" s="1"/>
  <c r="N11" i="4"/>
  <c r="O11" i="4" s="1"/>
  <c r="N12" i="4"/>
  <c r="O12" i="4" s="1"/>
  <c r="N13" i="4"/>
  <c r="O13" i="4" s="1"/>
  <c r="N14" i="4"/>
  <c r="O14" i="4" s="1"/>
  <c r="N15" i="4"/>
  <c r="O15" i="4" s="1"/>
  <c r="N16" i="4"/>
  <c r="O16" i="4" s="1"/>
  <c r="N8" i="4"/>
  <c r="O8" i="4" s="1"/>
  <c r="G9" i="4"/>
  <c r="H9" i="4" s="1"/>
  <c r="I9" i="4" s="1"/>
  <c r="G10" i="4"/>
  <c r="H10" i="4" s="1"/>
  <c r="I10" i="4" s="1"/>
  <c r="G11" i="4"/>
  <c r="H11" i="4" s="1"/>
  <c r="I11" i="4" s="1"/>
  <c r="G12" i="4"/>
  <c r="H12" i="4" s="1"/>
  <c r="I12" i="4" s="1"/>
  <c r="G13" i="4"/>
  <c r="H13" i="4"/>
  <c r="I13" i="4" s="1"/>
  <c r="G14" i="4"/>
  <c r="H14" i="4" s="1"/>
  <c r="I14" i="4" s="1"/>
  <c r="G15" i="4"/>
  <c r="H15" i="4" s="1"/>
  <c r="I15" i="4" s="1"/>
  <c r="G16" i="4"/>
  <c r="H16" i="4" s="1"/>
  <c r="I16" i="4" s="1"/>
  <c r="G8" i="4"/>
  <c r="H8" i="4" s="1"/>
  <c r="I8" i="4" s="1"/>
  <c r="E4" i="4"/>
  <c r="N9" i="101"/>
  <c r="O9" i="101" s="1"/>
  <c r="N10" i="101"/>
  <c r="O10" i="101" s="1"/>
  <c r="N11" i="101"/>
  <c r="O11" i="101" s="1"/>
  <c r="N12" i="101"/>
  <c r="O12" i="101" s="1"/>
  <c r="N13" i="101"/>
  <c r="O13" i="101" s="1"/>
  <c r="N14" i="101"/>
  <c r="O14" i="101" s="1"/>
  <c r="N15" i="101"/>
  <c r="O15" i="101" s="1"/>
  <c r="N16" i="101"/>
  <c r="O16" i="101" s="1"/>
  <c r="N17" i="101"/>
  <c r="O17" i="101" s="1"/>
  <c r="N18" i="101"/>
  <c r="O18" i="101" s="1"/>
  <c r="N19" i="101"/>
  <c r="O19" i="101" s="1"/>
  <c r="N20" i="101"/>
  <c r="O20" i="101" s="1"/>
  <c r="N21" i="101"/>
  <c r="O21" i="101" s="1"/>
  <c r="N23" i="101"/>
  <c r="O23" i="101" s="1"/>
  <c r="N24" i="101"/>
  <c r="O24" i="101" s="1"/>
  <c r="N8" i="101"/>
  <c r="O8" i="101" s="1"/>
  <c r="G9" i="101"/>
  <c r="H9" i="101" s="1"/>
  <c r="I9" i="101" s="1"/>
  <c r="G10" i="101"/>
  <c r="H10" i="101" s="1"/>
  <c r="I10" i="101" s="1"/>
  <c r="G11" i="101"/>
  <c r="H11" i="101" s="1"/>
  <c r="I11" i="101" s="1"/>
  <c r="G12" i="101"/>
  <c r="H12" i="101" s="1"/>
  <c r="I12" i="101" s="1"/>
  <c r="G13" i="101"/>
  <c r="H13" i="101" s="1"/>
  <c r="I13" i="101" s="1"/>
  <c r="G14" i="101"/>
  <c r="H14" i="101" s="1"/>
  <c r="I14" i="101" s="1"/>
  <c r="G15" i="101"/>
  <c r="H15" i="101" s="1"/>
  <c r="I15" i="101" s="1"/>
  <c r="G16" i="101"/>
  <c r="H16" i="101" s="1"/>
  <c r="I16" i="101" s="1"/>
  <c r="G17" i="101"/>
  <c r="H17" i="101" s="1"/>
  <c r="I17" i="101" s="1"/>
  <c r="G18" i="101"/>
  <c r="H18" i="101" s="1"/>
  <c r="I18" i="101" s="1"/>
  <c r="G19" i="101"/>
  <c r="H19" i="101"/>
  <c r="I19" i="101" s="1"/>
  <c r="G20" i="101"/>
  <c r="H20" i="101" s="1"/>
  <c r="I20" i="101" s="1"/>
  <c r="G21" i="101"/>
  <c r="H21" i="101" s="1"/>
  <c r="I21" i="101" s="1"/>
  <c r="G23" i="101"/>
  <c r="H23" i="101" s="1"/>
  <c r="I23" i="101" s="1"/>
  <c r="G24" i="101"/>
  <c r="H24" i="101" s="1"/>
  <c r="I24" i="101" s="1"/>
  <c r="G8" i="101"/>
  <c r="H8" i="101" s="1"/>
  <c r="I8" i="101" s="1"/>
  <c r="E4" i="101"/>
  <c r="N12" i="38"/>
  <c r="O12" i="38" s="1"/>
  <c r="N13" i="38"/>
  <c r="O13" i="38" s="1"/>
  <c r="N14" i="38"/>
  <c r="O14" i="38" s="1"/>
  <c r="N15" i="38"/>
  <c r="O15" i="38" s="1"/>
  <c r="N16" i="38"/>
  <c r="O16" i="38" s="1"/>
  <c r="N17" i="38"/>
  <c r="O17" i="38" s="1"/>
  <c r="N18" i="38"/>
  <c r="O18" i="38" s="1"/>
  <c r="N19" i="38"/>
  <c r="O19" i="38" s="1"/>
  <c r="N20" i="38"/>
  <c r="O20" i="38" s="1"/>
  <c r="N21" i="38"/>
  <c r="O21" i="38" s="1"/>
  <c r="N22" i="38"/>
  <c r="O22" i="38" s="1"/>
  <c r="N23" i="38"/>
  <c r="O23" i="38" s="1"/>
  <c r="N24" i="38"/>
  <c r="O24" i="38" s="1"/>
  <c r="N25" i="38"/>
  <c r="O25" i="38" s="1"/>
  <c r="N26" i="38"/>
  <c r="O26" i="38" s="1"/>
  <c r="N27" i="38"/>
  <c r="O27" i="38" s="1"/>
  <c r="N28" i="38"/>
  <c r="O28" i="38" s="1"/>
  <c r="N29" i="38"/>
  <c r="O29" i="38" s="1"/>
  <c r="N30" i="38"/>
  <c r="O30" i="38" s="1"/>
  <c r="N31" i="38"/>
  <c r="O31" i="38" s="1"/>
  <c r="N32" i="38"/>
  <c r="O32" i="38" s="1"/>
  <c r="N33" i="38"/>
  <c r="O33" i="38" s="1"/>
  <c r="N34" i="38"/>
  <c r="O34" i="38" s="1"/>
  <c r="N35" i="38"/>
  <c r="O35" i="38" s="1"/>
  <c r="N36" i="38"/>
  <c r="O36" i="38" s="1"/>
  <c r="N37" i="38"/>
  <c r="O37" i="38" s="1"/>
  <c r="N38" i="38"/>
  <c r="O38" i="38" s="1"/>
  <c r="N39" i="38"/>
  <c r="O39" i="38" s="1"/>
  <c r="N40" i="38"/>
  <c r="O40" i="38" s="1"/>
  <c r="N41" i="38"/>
  <c r="O41" i="38" s="1"/>
  <c r="N42" i="38"/>
  <c r="O42" i="38" s="1"/>
  <c r="N43" i="38"/>
  <c r="O43" i="38" s="1"/>
  <c r="N44" i="38"/>
  <c r="O44" i="38" s="1"/>
  <c r="N45" i="38"/>
  <c r="O45" i="38" s="1"/>
  <c r="N46" i="38"/>
  <c r="O46" i="38" s="1"/>
  <c r="N47" i="38"/>
  <c r="O47" i="38" s="1"/>
  <c r="N48" i="38"/>
  <c r="O48" i="38" s="1"/>
  <c r="N49" i="38"/>
  <c r="O49" i="38" s="1"/>
  <c r="N50" i="38"/>
  <c r="O50" i="38" s="1"/>
  <c r="N51" i="38"/>
  <c r="O51" i="38" s="1"/>
  <c r="N52" i="38"/>
  <c r="O52" i="38" s="1"/>
  <c r="N53" i="38"/>
  <c r="O53" i="38" s="1"/>
  <c r="N54" i="38"/>
  <c r="O54" i="38" s="1"/>
  <c r="N55" i="38"/>
  <c r="O55" i="38" s="1"/>
  <c r="N56" i="38"/>
  <c r="O56" i="38" s="1"/>
  <c r="N57" i="38"/>
  <c r="O57" i="38" s="1"/>
  <c r="N58" i="38"/>
  <c r="O58" i="38" s="1"/>
  <c r="N59" i="38"/>
  <c r="O59" i="38" s="1"/>
  <c r="N60" i="38"/>
  <c r="O60" i="38" s="1"/>
  <c r="N61" i="38"/>
  <c r="O61" i="38" s="1"/>
  <c r="N62" i="38"/>
  <c r="O62" i="38" s="1"/>
  <c r="N63" i="38"/>
  <c r="O63" i="38" s="1"/>
  <c r="N64" i="38"/>
  <c r="O64" i="38" s="1"/>
  <c r="N65" i="38"/>
  <c r="O65" i="38" s="1"/>
  <c r="N66" i="38"/>
  <c r="O66" i="38" s="1"/>
  <c r="N67" i="38"/>
  <c r="O67" i="38" s="1"/>
  <c r="N68" i="38"/>
  <c r="O68" i="38"/>
  <c r="N69" i="38"/>
  <c r="O69" i="38" s="1"/>
  <c r="N70" i="38"/>
  <c r="O70" i="38" s="1"/>
  <c r="N71" i="38"/>
  <c r="O71" i="38" s="1"/>
  <c r="N72" i="38"/>
  <c r="O72" i="38" s="1"/>
  <c r="N73" i="38"/>
  <c r="O73" i="38" s="1"/>
  <c r="N74" i="38"/>
  <c r="O74" i="38" s="1"/>
  <c r="N75" i="38"/>
  <c r="O75" i="38" s="1"/>
  <c r="N76" i="38"/>
  <c r="O76" i="38" s="1"/>
  <c r="N77" i="38"/>
  <c r="O77" i="38" s="1"/>
  <c r="N78" i="38"/>
  <c r="O78" i="38" s="1"/>
  <c r="N79" i="38"/>
  <c r="O79" i="38" s="1"/>
  <c r="N9" i="38"/>
  <c r="O9" i="38" s="1"/>
  <c r="N10" i="38"/>
  <c r="O10" i="38" s="1"/>
  <c r="N11" i="38"/>
  <c r="O11" i="38" s="1"/>
  <c r="N8" i="38"/>
  <c r="O8" i="38" s="1"/>
  <c r="G9" i="38"/>
  <c r="H9" i="38" s="1"/>
  <c r="I9" i="38" s="1"/>
  <c r="G10" i="38"/>
  <c r="H10" i="38" s="1"/>
  <c r="I10" i="38" s="1"/>
  <c r="G11" i="38"/>
  <c r="H11" i="38"/>
  <c r="I11" i="38" s="1"/>
  <c r="G12" i="38"/>
  <c r="H12" i="38" s="1"/>
  <c r="I12" i="38" s="1"/>
  <c r="G13" i="38"/>
  <c r="H13" i="38" s="1"/>
  <c r="I13" i="38" s="1"/>
  <c r="G14" i="38"/>
  <c r="H14" i="38" s="1"/>
  <c r="I14" i="38" s="1"/>
  <c r="G15" i="38"/>
  <c r="H15" i="38" s="1"/>
  <c r="I15" i="38" s="1"/>
  <c r="G16" i="38"/>
  <c r="H16" i="38" s="1"/>
  <c r="I16" i="38" s="1"/>
  <c r="G17" i="38"/>
  <c r="H17" i="38" s="1"/>
  <c r="I17" i="38" s="1"/>
  <c r="G18" i="38"/>
  <c r="H18" i="38" s="1"/>
  <c r="I18" i="38" s="1"/>
  <c r="G19" i="38"/>
  <c r="H19" i="38" s="1"/>
  <c r="I19" i="38" s="1"/>
  <c r="G20" i="38"/>
  <c r="H20" i="38" s="1"/>
  <c r="I20" i="38" s="1"/>
  <c r="G21" i="38"/>
  <c r="H21" i="38"/>
  <c r="I21" i="38" s="1"/>
  <c r="G22" i="38"/>
  <c r="H22" i="38" s="1"/>
  <c r="I22" i="38" s="1"/>
  <c r="G23" i="38"/>
  <c r="H23" i="38" s="1"/>
  <c r="I23" i="38" s="1"/>
  <c r="G24" i="38"/>
  <c r="H24" i="38" s="1"/>
  <c r="I24" i="38" s="1"/>
  <c r="G25" i="38"/>
  <c r="H25" i="38" s="1"/>
  <c r="I25" i="38" s="1"/>
  <c r="G26" i="38"/>
  <c r="H26" i="38" s="1"/>
  <c r="I26" i="38" s="1"/>
  <c r="G27" i="38"/>
  <c r="H27" i="38" s="1"/>
  <c r="I27" i="38" s="1"/>
  <c r="G28" i="38"/>
  <c r="H28" i="38" s="1"/>
  <c r="I28" i="38" s="1"/>
  <c r="G29" i="38"/>
  <c r="H29" i="38" s="1"/>
  <c r="I29" i="38" s="1"/>
  <c r="G30" i="38"/>
  <c r="H30" i="38" s="1"/>
  <c r="I30" i="38" s="1"/>
  <c r="G31" i="38"/>
  <c r="H31" i="38" s="1"/>
  <c r="I31" i="38" s="1"/>
  <c r="G32" i="38"/>
  <c r="H32" i="38" s="1"/>
  <c r="I32" i="38" s="1"/>
  <c r="G33" i="38"/>
  <c r="H33" i="38" s="1"/>
  <c r="I33" i="38" s="1"/>
  <c r="G34" i="38"/>
  <c r="H34" i="38" s="1"/>
  <c r="I34" i="38" s="1"/>
  <c r="G35" i="38"/>
  <c r="H35" i="38" s="1"/>
  <c r="I35" i="38" s="1"/>
  <c r="G36" i="38"/>
  <c r="H36" i="38" s="1"/>
  <c r="I36" i="38" s="1"/>
  <c r="G37" i="38"/>
  <c r="H37" i="38" s="1"/>
  <c r="I37" i="38" s="1"/>
  <c r="G38" i="38"/>
  <c r="H38" i="38" s="1"/>
  <c r="I38" i="38" s="1"/>
  <c r="G39" i="38"/>
  <c r="H39" i="38" s="1"/>
  <c r="I39" i="38" s="1"/>
  <c r="G40" i="38"/>
  <c r="H40" i="38" s="1"/>
  <c r="I40" i="38" s="1"/>
  <c r="G41" i="38"/>
  <c r="H41" i="38" s="1"/>
  <c r="I41" i="38" s="1"/>
  <c r="G42" i="38"/>
  <c r="H42" i="38" s="1"/>
  <c r="I42" i="38" s="1"/>
  <c r="G43" i="38"/>
  <c r="H43" i="38" s="1"/>
  <c r="I43" i="38" s="1"/>
  <c r="G44" i="38"/>
  <c r="H44" i="38" s="1"/>
  <c r="I44" i="38" s="1"/>
  <c r="G45" i="38"/>
  <c r="H45" i="38" s="1"/>
  <c r="I45" i="38" s="1"/>
  <c r="G46" i="38"/>
  <c r="H46" i="38" s="1"/>
  <c r="I46" i="38" s="1"/>
  <c r="G47" i="38"/>
  <c r="H47" i="38" s="1"/>
  <c r="I47" i="38" s="1"/>
  <c r="G48" i="38"/>
  <c r="H48" i="38" s="1"/>
  <c r="I48" i="38" s="1"/>
  <c r="G49" i="38"/>
  <c r="H49" i="38" s="1"/>
  <c r="I49" i="38" s="1"/>
  <c r="G50" i="38"/>
  <c r="H50" i="38" s="1"/>
  <c r="I50" i="38" s="1"/>
  <c r="G51" i="38"/>
  <c r="H51" i="38"/>
  <c r="I51" i="38" s="1"/>
  <c r="G52" i="38"/>
  <c r="H52" i="38" s="1"/>
  <c r="I52" i="38" s="1"/>
  <c r="G53" i="38"/>
  <c r="H53" i="38" s="1"/>
  <c r="I53" i="38" s="1"/>
  <c r="G54" i="38"/>
  <c r="H54" i="38" s="1"/>
  <c r="I54" i="38" s="1"/>
  <c r="G55" i="38"/>
  <c r="H55" i="38" s="1"/>
  <c r="I55" i="38" s="1"/>
  <c r="G56" i="38"/>
  <c r="H56" i="38" s="1"/>
  <c r="I56" i="38" s="1"/>
  <c r="G57" i="38"/>
  <c r="H57" i="38" s="1"/>
  <c r="I57" i="38" s="1"/>
  <c r="G58" i="38"/>
  <c r="H58" i="38" s="1"/>
  <c r="I58" i="38" s="1"/>
  <c r="G59" i="38"/>
  <c r="H59" i="38" s="1"/>
  <c r="I59" i="38" s="1"/>
  <c r="G60" i="38"/>
  <c r="H60" i="38" s="1"/>
  <c r="I60" i="38" s="1"/>
  <c r="G61" i="38"/>
  <c r="H61" i="38" s="1"/>
  <c r="I61" i="38" s="1"/>
  <c r="G62" i="38"/>
  <c r="H62" i="38" s="1"/>
  <c r="I62" i="38" s="1"/>
  <c r="G63" i="38"/>
  <c r="H63" i="38" s="1"/>
  <c r="I63" i="38" s="1"/>
  <c r="G64" i="38"/>
  <c r="H64" i="38" s="1"/>
  <c r="I64" i="38" s="1"/>
  <c r="G65" i="38"/>
  <c r="H65" i="38" s="1"/>
  <c r="I65" i="38" s="1"/>
  <c r="G66" i="38"/>
  <c r="H66" i="38" s="1"/>
  <c r="I66" i="38" s="1"/>
  <c r="G67" i="38"/>
  <c r="H67" i="38" s="1"/>
  <c r="I67" i="38" s="1"/>
  <c r="G68" i="38"/>
  <c r="H68" i="38" s="1"/>
  <c r="I68" i="38" s="1"/>
  <c r="G69" i="38"/>
  <c r="H69" i="38"/>
  <c r="I69" i="38" s="1"/>
  <c r="G70" i="38"/>
  <c r="H70" i="38" s="1"/>
  <c r="I70" i="38" s="1"/>
  <c r="G71" i="38"/>
  <c r="H71" i="38" s="1"/>
  <c r="I71" i="38" s="1"/>
  <c r="G72" i="38"/>
  <c r="H72" i="38" s="1"/>
  <c r="I72" i="38" s="1"/>
  <c r="G73" i="38"/>
  <c r="H73" i="38" s="1"/>
  <c r="I73" i="38" s="1"/>
  <c r="G74" i="38"/>
  <c r="H74" i="38" s="1"/>
  <c r="I74" i="38" s="1"/>
  <c r="G75" i="38"/>
  <c r="H75" i="38" s="1"/>
  <c r="I75" i="38" s="1"/>
  <c r="G76" i="38"/>
  <c r="H76" i="38" s="1"/>
  <c r="I76" i="38" s="1"/>
  <c r="G77" i="38"/>
  <c r="H77" i="38" s="1"/>
  <c r="I77" i="38" s="1"/>
  <c r="G78" i="38"/>
  <c r="H78" i="38" s="1"/>
  <c r="I78" i="38" s="1"/>
  <c r="G79" i="38"/>
  <c r="H79" i="38"/>
  <c r="I79" i="38" s="1"/>
  <c r="G8" i="38"/>
  <c r="H8" i="38" s="1"/>
  <c r="I8" i="38" s="1"/>
  <c r="E4" i="38"/>
  <c r="E4" i="3"/>
  <c r="N9" i="3"/>
  <c r="O9" i="3" s="1"/>
  <c r="N10" i="3"/>
  <c r="O10" i="3" s="1"/>
  <c r="N11" i="3"/>
  <c r="O11" i="3" s="1"/>
  <c r="N12" i="3"/>
  <c r="O12" i="3" s="1"/>
  <c r="N13" i="3"/>
  <c r="O13" i="3" s="1"/>
  <c r="N14" i="3"/>
  <c r="O14" i="3" s="1"/>
  <c r="N15" i="3"/>
  <c r="O15" i="3"/>
  <c r="N16" i="3"/>
  <c r="O16" i="3" s="1"/>
  <c r="N17" i="3"/>
  <c r="O17" i="3" s="1"/>
  <c r="N18" i="3"/>
  <c r="O18" i="3" s="1"/>
  <c r="N19" i="3"/>
  <c r="O19" i="3" s="1"/>
  <c r="N20" i="3"/>
  <c r="O20" i="3" s="1"/>
  <c r="N21" i="3"/>
  <c r="O21" i="3" s="1"/>
  <c r="N22" i="3"/>
  <c r="O22" i="3" s="1"/>
  <c r="N23" i="3"/>
  <c r="O23" i="3" s="1"/>
  <c r="N24" i="3"/>
  <c r="O24" i="3" s="1"/>
  <c r="N25" i="3"/>
  <c r="O25" i="3" s="1"/>
  <c r="N26" i="3"/>
  <c r="O26" i="3" s="1"/>
  <c r="N27" i="3"/>
  <c r="O27" i="3"/>
  <c r="N28" i="3"/>
  <c r="O28" i="3" s="1"/>
  <c r="N29" i="3"/>
  <c r="O29" i="3"/>
  <c r="N30" i="3"/>
  <c r="O30" i="3" s="1"/>
  <c r="N31" i="3"/>
  <c r="O31" i="3" s="1"/>
  <c r="N32" i="3"/>
  <c r="O32" i="3" s="1"/>
  <c r="N33" i="3"/>
  <c r="O33" i="3" s="1"/>
  <c r="N34" i="3"/>
  <c r="O34" i="3" s="1"/>
  <c r="N35" i="3"/>
  <c r="O35" i="3"/>
  <c r="N8" i="3"/>
  <c r="O8" i="3" s="1"/>
  <c r="E36" i="3"/>
  <c r="D30" i="66" s="1"/>
  <c r="G9" i="3"/>
  <c r="H9" i="3" s="1"/>
  <c r="I9" i="3" s="1"/>
  <c r="G10" i="3"/>
  <c r="H10" i="3" s="1"/>
  <c r="I10" i="3" s="1"/>
  <c r="G11" i="3"/>
  <c r="H11" i="3" s="1"/>
  <c r="I11" i="3" s="1"/>
  <c r="G12" i="3"/>
  <c r="H12" i="3" s="1"/>
  <c r="I12" i="3" s="1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24" i="3"/>
  <c r="H24" i="3" s="1"/>
  <c r="I24" i="3" s="1"/>
  <c r="G25" i="3"/>
  <c r="H25" i="3" s="1"/>
  <c r="I25" i="3" s="1"/>
  <c r="G26" i="3"/>
  <c r="H26" i="3"/>
  <c r="I26" i="3" s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G31" i="3"/>
  <c r="H31" i="3" s="1"/>
  <c r="I31" i="3" s="1"/>
  <c r="G32" i="3"/>
  <c r="H32" i="3" s="1"/>
  <c r="I32" i="3" s="1"/>
  <c r="G33" i="3"/>
  <c r="H33" i="3" s="1"/>
  <c r="I33" i="3" s="1"/>
  <c r="G34" i="3"/>
  <c r="H34" i="3" s="1"/>
  <c r="I34" i="3" s="1"/>
  <c r="G35" i="3"/>
  <c r="H35" i="3" s="1"/>
  <c r="I35" i="3" s="1"/>
  <c r="G8" i="3"/>
  <c r="H8" i="3" s="1"/>
  <c r="I8" i="3" s="1"/>
  <c r="N9" i="76"/>
  <c r="O9" i="76" s="1"/>
  <c r="N10" i="76"/>
  <c r="O10" i="76" s="1"/>
  <c r="N11" i="76"/>
  <c r="O11" i="76" s="1"/>
  <c r="N12" i="76"/>
  <c r="O12" i="76"/>
  <c r="N13" i="76"/>
  <c r="O13" i="76" s="1"/>
  <c r="N8" i="76"/>
  <c r="O8" i="76" s="1"/>
  <c r="E4" i="76"/>
  <c r="G9" i="76"/>
  <c r="H9" i="76" s="1"/>
  <c r="I9" i="76" s="1"/>
  <c r="G10" i="76"/>
  <c r="H10" i="76" s="1"/>
  <c r="I10" i="76" s="1"/>
  <c r="G11" i="76"/>
  <c r="H11" i="76" s="1"/>
  <c r="I11" i="76" s="1"/>
  <c r="G12" i="76"/>
  <c r="H12" i="76" s="1"/>
  <c r="I12" i="76" s="1"/>
  <c r="G13" i="76"/>
  <c r="H13" i="76"/>
  <c r="I13" i="76" s="1"/>
  <c r="G8" i="76"/>
  <c r="H8" i="76" s="1"/>
  <c r="I8" i="76" s="1"/>
  <c r="G10" i="106"/>
  <c r="H10" i="106" s="1"/>
  <c r="I10" i="106" s="1"/>
  <c r="G11" i="106"/>
  <c r="H11" i="106" s="1"/>
  <c r="I11" i="106" s="1"/>
  <c r="G12" i="106"/>
  <c r="H12" i="106" s="1"/>
  <c r="I12" i="106" s="1"/>
  <c r="G13" i="106"/>
  <c r="H13" i="106" s="1"/>
  <c r="I13" i="106" s="1"/>
  <c r="G14" i="106"/>
  <c r="H14" i="106" s="1"/>
  <c r="I14" i="106" s="1"/>
  <c r="G15" i="106"/>
  <c r="H15" i="106" s="1"/>
  <c r="I15" i="106" s="1"/>
  <c r="G16" i="106"/>
  <c r="H16" i="106" s="1"/>
  <c r="I16" i="106" s="1"/>
  <c r="G17" i="106"/>
  <c r="H17" i="106" s="1"/>
  <c r="I17" i="106" s="1"/>
  <c r="G18" i="106"/>
  <c r="H18" i="106" s="1"/>
  <c r="I18" i="106" s="1"/>
  <c r="G19" i="106"/>
  <c r="H19" i="106" s="1"/>
  <c r="I19" i="106" s="1"/>
  <c r="G20" i="106"/>
  <c r="H20" i="106" s="1"/>
  <c r="I20" i="106" s="1"/>
  <c r="G21" i="106"/>
  <c r="H21" i="106" s="1"/>
  <c r="I21" i="106" s="1"/>
  <c r="G22" i="106"/>
  <c r="H22" i="106" s="1"/>
  <c r="I22" i="106" s="1"/>
  <c r="G23" i="106"/>
  <c r="H23" i="106" s="1"/>
  <c r="I23" i="106" s="1"/>
  <c r="G24" i="106"/>
  <c r="H24" i="106" s="1"/>
  <c r="I24" i="106" s="1"/>
  <c r="G25" i="106"/>
  <c r="H25" i="106" s="1"/>
  <c r="I25" i="106" s="1"/>
  <c r="G26" i="106"/>
  <c r="H26" i="106" s="1"/>
  <c r="I26" i="106" s="1"/>
  <c r="G27" i="106"/>
  <c r="H27" i="106" s="1"/>
  <c r="I27" i="106" s="1"/>
  <c r="G28" i="106"/>
  <c r="H28" i="106"/>
  <c r="I28" i="106" s="1"/>
  <c r="G29" i="106"/>
  <c r="H29" i="106" s="1"/>
  <c r="I29" i="106" s="1"/>
  <c r="G30" i="106"/>
  <c r="H30" i="106" s="1"/>
  <c r="I30" i="106" s="1"/>
  <c r="G31" i="106"/>
  <c r="H31" i="106" s="1"/>
  <c r="I31" i="106" s="1"/>
  <c r="G32" i="106"/>
  <c r="H32" i="106" s="1"/>
  <c r="I32" i="106" s="1"/>
  <c r="G33" i="106"/>
  <c r="H33" i="106" s="1"/>
  <c r="I33" i="106" s="1"/>
  <c r="G34" i="106"/>
  <c r="H34" i="106" s="1"/>
  <c r="I34" i="106" s="1"/>
  <c r="G35" i="106"/>
  <c r="H35" i="106" s="1"/>
  <c r="I35" i="106" s="1"/>
  <c r="N10" i="106"/>
  <c r="O10" i="106"/>
  <c r="N11" i="106"/>
  <c r="O11" i="106" s="1"/>
  <c r="N12" i="106"/>
  <c r="O12" i="106" s="1"/>
  <c r="N13" i="106"/>
  <c r="O13" i="106" s="1"/>
  <c r="N14" i="106"/>
  <c r="O14" i="106" s="1"/>
  <c r="N15" i="106"/>
  <c r="O15" i="106" s="1"/>
  <c r="N16" i="106"/>
  <c r="O16" i="106" s="1"/>
  <c r="N17" i="106"/>
  <c r="O17" i="106" s="1"/>
  <c r="N18" i="106"/>
  <c r="O18" i="106" s="1"/>
  <c r="N19" i="106"/>
  <c r="O19" i="106" s="1"/>
  <c r="N20" i="106"/>
  <c r="O20" i="106" s="1"/>
  <c r="N21" i="106"/>
  <c r="O21" i="106" s="1"/>
  <c r="N22" i="106"/>
  <c r="O22" i="106" s="1"/>
  <c r="N23" i="106"/>
  <c r="O23" i="106" s="1"/>
  <c r="N24" i="106"/>
  <c r="O24" i="106" s="1"/>
  <c r="N25" i="106"/>
  <c r="O25" i="106"/>
  <c r="N26" i="106"/>
  <c r="O26" i="106" s="1"/>
  <c r="N27" i="106"/>
  <c r="O27" i="106" s="1"/>
  <c r="N28" i="106"/>
  <c r="O28" i="106" s="1"/>
  <c r="N29" i="106"/>
  <c r="O29" i="106"/>
  <c r="N30" i="106"/>
  <c r="O30" i="106" s="1"/>
  <c r="N31" i="106"/>
  <c r="O31" i="106" s="1"/>
  <c r="N32" i="106"/>
  <c r="O32" i="106" s="1"/>
  <c r="N33" i="106"/>
  <c r="O33" i="106"/>
  <c r="N34" i="106"/>
  <c r="O34" i="106" s="1"/>
  <c r="N35" i="106"/>
  <c r="O35" i="106" s="1"/>
  <c r="N9" i="106"/>
  <c r="O9" i="106" s="1"/>
  <c r="N8" i="106"/>
  <c r="O8" i="106" s="1"/>
  <c r="G9" i="106"/>
  <c r="H9" i="106" s="1"/>
  <c r="I9" i="106" s="1"/>
  <c r="G8" i="106"/>
  <c r="E4" i="106"/>
  <c r="D27" i="66"/>
  <c r="N9" i="110"/>
  <c r="O9" i="110" s="1"/>
  <c r="N10" i="110"/>
  <c r="O10" i="110" s="1"/>
  <c r="N11" i="110"/>
  <c r="O11" i="110" s="1"/>
  <c r="N12" i="110"/>
  <c r="O12" i="110" s="1"/>
  <c r="N13" i="110"/>
  <c r="O13" i="110" s="1"/>
  <c r="N14" i="110"/>
  <c r="O14" i="110" s="1"/>
  <c r="N15" i="110"/>
  <c r="O15" i="110" s="1"/>
  <c r="N8" i="110"/>
  <c r="O8" i="110" s="1"/>
  <c r="G9" i="110"/>
  <c r="H9" i="110" s="1"/>
  <c r="I9" i="110" s="1"/>
  <c r="G10" i="110"/>
  <c r="H10" i="110" s="1"/>
  <c r="I10" i="110" s="1"/>
  <c r="G11" i="110"/>
  <c r="H11" i="110"/>
  <c r="I11" i="110" s="1"/>
  <c r="G12" i="110"/>
  <c r="H12" i="110" s="1"/>
  <c r="I12" i="110" s="1"/>
  <c r="G13" i="110"/>
  <c r="H13" i="110" s="1"/>
  <c r="I13" i="110" s="1"/>
  <c r="G14" i="110"/>
  <c r="H14" i="110" s="1"/>
  <c r="I14" i="110" s="1"/>
  <c r="G15" i="110"/>
  <c r="H15" i="110" s="1"/>
  <c r="I15" i="110" s="1"/>
  <c r="G8" i="110"/>
  <c r="H8" i="110" s="1"/>
  <c r="I8" i="110" s="1"/>
  <c r="E4" i="110"/>
  <c r="N10" i="78"/>
  <c r="O10" i="78" s="1"/>
  <c r="N11" i="78"/>
  <c r="O11" i="78" s="1"/>
  <c r="N12" i="78"/>
  <c r="O12" i="78" s="1"/>
  <c r="N13" i="78"/>
  <c r="O13" i="78" s="1"/>
  <c r="N14" i="78"/>
  <c r="O14" i="78" s="1"/>
  <c r="N15" i="78"/>
  <c r="O15" i="78" s="1"/>
  <c r="N16" i="78"/>
  <c r="O16" i="78" s="1"/>
  <c r="N9" i="78"/>
  <c r="O9" i="78" s="1"/>
  <c r="N8" i="78"/>
  <c r="O8" i="78" s="1"/>
  <c r="O23" i="78" s="1"/>
  <c r="G9" i="78"/>
  <c r="H9" i="78" s="1"/>
  <c r="I9" i="78" s="1"/>
  <c r="G10" i="78"/>
  <c r="H10" i="78" s="1"/>
  <c r="I10" i="78" s="1"/>
  <c r="G11" i="78"/>
  <c r="H11" i="78" s="1"/>
  <c r="I11" i="78" s="1"/>
  <c r="G12" i="78"/>
  <c r="H12" i="78" s="1"/>
  <c r="I12" i="78" s="1"/>
  <c r="G13" i="78"/>
  <c r="H13" i="78" s="1"/>
  <c r="I13" i="78" s="1"/>
  <c r="G14" i="78"/>
  <c r="H14" i="78" s="1"/>
  <c r="I14" i="78" s="1"/>
  <c r="G15" i="78"/>
  <c r="H15" i="78" s="1"/>
  <c r="I15" i="78" s="1"/>
  <c r="G16" i="78"/>
  <c r="H16" i="78" s="1"/>
  <c r="I16" i="78" s="1"/>
  <c r="G8" i="78"/>
  <c r="H8" i="78" s="1"/>
  <c r="I8" i="78" s="1"/>
  <c r="I23" i="78" s="1"/>
  <c r="E4" i="78"/>
  <c r="E4" i="105"/>
  <c r="N13" i="105"/>
  <c r="O13" i="105" s="1"/>
  <c r="N14" i="105"/>
  <c r="O14" i="105" s="1"/>
  <c r="N15" i="105"/>
  <c r="O15" i="105" s="1"/>
  <c r="N16" i="105"/>
  <c r="O16" i="105" s="1"/>
  <c r="N17" i="105"/>
  <c r="O17" i="105" s="1"/>
  <c r="N18" i="105"/>
  <c r="O18" i="105" s="1"/>
  <c r="N19" i="105"/>
  <c r="O19" i="105" s="1"/>
  <c r="N20" i="105"/>
  <c r="O20" i="105" s="1"/>
  <c r="N21" i="105"/>
  <c r="O21" i="105" s="1"/>
  <c r="N22" i="105"/>
  <c r="O22" i="105" s="1"/>
  <c r="N25" i="105"/>
  <c r="O25" i="105" s="1"/>
  <c r="N26" i="105"/>
  <c r="O26" i="105" s="1"/>
  <c r="N27" i="105"/>
  <c r="O27" i="105" s="1"/>
  <c r="N28" i="105"/>
  <c r="O28" i="105" s="1"/>
  <c r="N29" i="105"/>
  <c r="O29" i="105" s="1"/>
  <c r="N30" i="105"/>
  <c r="O30" i="105" s="1"/>
  <c r="N31" i="105"/>
  <c r="O31" i="105" s="1"/>
  <c r="N32" i="105"/>
  <c r="O32" i="105" s="1"/>
  <c r="N33" i="105"/>
  <c r="O33" i="105" s="1"/>
  <c r="N34" i="105"/>
  <c r="O34" i="105" s="1"/>
  <c r="N35" i="105"/>
  <c r="O35" i="105" s="1"/>
  <c r="N36" i="105"/>
  <c r="O36" i="105" s="1"/>
  <c r="N37" i="105"/>
  <c r="O37" i="105" s="1"/>
  <c r="N38" i="105"/>
  <c r="O38" i="105" s="1"/>
  <c r="N39" i="105"/>
  <c r="O39" i="105" s="1"/>
  <c r="N40" i="105"/>
  <c r="O40" i="105" s="1"/>
  <c r="N41" i="105"/>
  <c r="O41" i="105" s="1"/>
  <c r="N42" i="105"/>
  <c r="O42" i="105" s="1"/>
  <c r="N43" i="105"/>
  <c r="O43" i="105" s="1"/>
  <c r="N44" i="105"/>
  <c r="O44" i="105" s="1"/>
  <c r="N45" i="105"/>
  <c r="O45" i="105" s="1"/>
  <c r="N46" i="105"/>
  <c r="O46" i="105" s="1"/>
  <c r="N47" i="105"/>
  <c r="O47" i="105" s="1"/>
  <c r="N48" i="105"/>
  <c r="O48" i="105" s="1"/>
  <c r="N49" i="105"/>
  <c r="O49" i="105" s="1"/>
  <c r="N50" i="105"/>
  <c r="O50" i="105"/>
  <c r="N51" i="105"/>
  <c r="O51" i="105" s="1"/>
  <c r="N52" i="105"/>
  <c r="O52" i="105" s="1"/>
  <c r="N53" i="105"/>
  <c r="O53" i="105" s="1"/>
  <c r="N54" i="105"/>
  <c r="O54" i="105" s="1"/>
  <c r="N55" i="105"/>
  <c r="O55" i="105" s="1"/>
  <c r="N56" i="105"/>
  <c r="O56" i="105" s="1"/>
  <c r="N57" i="105"/>
  <c r="O57" i="105" s="1"/>
  <c r="N9" i="105"/>
  <c r="O9" i="105" s="1"/>
  <c r="N10" i="105"/>
  <c r="O10" i="105" s="1"/>
  <c r="N12" i="105"/>
  <c r="O12" i="105" s="1"/>
  <c r="N8" i="105"/>
  <c r="O8" i="105" s="1"/>
  <c r="G8" i="105"/>
  <c r="H8" i="105" s="1"/>
  <c r="I8" i="105" s="1"/>
  <c r="O25" i="91" l="1"/>
  <c r="I40" i="88"/>
  <c r="I65" i="95"/>
  <c r="I38" i="98"/>
  <c r="P103" i="107"/>
  <c r="O65" i="7"/>
  <c r="I65" i="7"/>
  <c r="I16" i="110"/>
  <c r="E27" i="66" s="1"/>
  <c r="E39" i="66"/>
  <c r="P28" i="109"/>
  <c r="I41" i="13"/>
  <c r="O25" i="101"/>
  <c r="O80" i="38"/>
  <c r="I36" i="3"/>
  <c r="O14" i="76"/>
  <c r="O58" i="105"/>
  <c r="N9" i="80"/>
  <c r="O9" i="80" s="1"/>
  <c r="N10" i="80"/>
  <c r="O10" i="80" s="1"/>
  <c r="N11" i="80"/>
  <c r="O11" i="80" s="1"/>
  <c r="N12" i="80"/>
  <c r="O12" i="80" s="1"/>
  <c r="N13" i="80"/>
  <c r="O13" i="80" s="1"/>
  <c r="N14" i="80"/>
  <c r="O14" i="80" s="1"/>
  <c r="N15" i="80"/>
  <c r="O15" i="80" s="1"/>
  <c r="N16" i="80"/>
  <c r="O16" i="80" s="1"/>
  <c r="N17" i="80"/>
  <c r="O17" i="80" s="1"/>
  <c r="N18" i="80"/>
  <c r="O18" i="80" s="1"/>
  <c r="N19" i="80"/>
  <c r="O19" i="80" s="1"/>
  <c r="N20" i="80"/>
  <c r="O20" i="80" s="1"/>
  <c r="N21" i="80"/>
  <c r="O21" i="80" s="1"/>
  <c r="N22" i="80"/>
  <c r="O22" i="80" s="1"/>
  <c r="N23" i="80"/>
  <c r="O23" i="80" s="1"/>
  <c r="N24" i="80"/>
  <c r="O24" i="80" s="1"/>
  <c r="N25" i="80"/>
  <c r="O25" i="80" s="1"/>
  <c r="N26" i="80"/>
  <c r="O26" i="80" s="1"/>
  <c r="N27" i="80"/>
  <c r="O27" i="80" s="1"/>
  <c r="N28" i="80"/>
  <c r="O28" i="80" s="1"/>
  <c r="N29" i="80"/>
  <c r="O29" i="80" s="1"/>
  <c r="N30" i="80"/>
  <c r="O30" i="80" s="1"/>
  <c r="N31" i="80"/>
  <c r="O31" i="80" s="1"/>
  <c r="N32" i="80"/>
  <c r="O32" i="80" s="1"/>
  <c r="N33" i="80"/>
  <c r="O33" i="80" s="1"/>
  <c r="N8" i="80"/>
  <c r="O8" i="80" s="1"/>
  <c r="E39" i="80"/>
  <c r="D24" i="66" s="1"/>
  <c r="G9" i="80"/>
  <c r="H9" i="80" s="1"/>
  <c r="I9" i="80" s="1"/>
  <c r="G10" i="80"/>
  <c r="H10" i="80" s="1"/>
  <c r="I10" i="80" s="1"/>
  <c r="G11" i="80"/>
  <c r="H11" i="80" s="1"/>
  <c r="I11" i="80" s="1"/>
  <c r="G12" i="80"/>
  <c r="H12" i="80" s="1"/>
  <c r="I12" i="80" s="1"/>
  <c r="G13" i="80"/>
  <c r="H13" i="80" s="1"/>
  <c r="I13" i="80" s="1"/>
  <c r="G14" i="80"/>
  <c r="H14" i="80" s="1"/>
  <c r="I14" i="80" s="1"/>
  <c r="G15" i="80"/>
  <c r="H15" i="80"/>
  <c r="I15" i="80" s="1"/>
  <c r="G16" i="80"/>
  <c r="H16" i="80" s="1"/>
  <c r="I16" i="80" s="1"/>
  <c r="G17" i="80"/>
  <c r="H17" i="80" s="1"/>
  <c r="I17" i="80" s="1"/>
  <c r="G18" i="80"/>
  <c r="H18" i="80" s="1"/>
  <c r="I18" i="80" s="1"/>
  <c r="G19" i="80"/>
  <c r="H19" i="80" s="1"/>
  <c r="I19" i="80" s="1"/>
  <c r="G20" i="80"/>
  <c r="H20" i="80" s="1"/>
  <c r="I20" i="80" s="1"/>
  <c r="G21" i="80"/>
  <c r="H21" i="80" s="1"/>
  <c r="I21" i="80" s="1"/>
  <c r="G22" i="80"/>
  <c r="H22" i="80" s="1"/>
  <c r="I22" i="80" s="1"/>
  <c r="G23" i="80"/>
  <c r="H23" i="80" s="1"/>
  <c r="I23" i="80" s="1"/>
  <c r="G24" i="80"/>
  <c r="H24" i="80" s="1"/>
  <c r="I24" i="80" s="1"/>
  <c r="G25" i="80"/>
  <c r="H25" i="80" s="1"/>
  <c r="I25" i="80" s="1"/>
  <c r="G26" i="80"/>
  <c r="H26" i="80" s="1"/>
  <c r="I26" i="80" s="1"/>
  <c r="G27" i="80"/>
  <c r="H27" i="80" s="1"/>
  <c r="I27" i="80" s="1"/>
  <c r="G28" i="80"/>
  <c r="H28" i="80" s="1"/>
  <c r="I28" i="80" s="1"/>
  <c r="G29" i="80"/>
  <c r="H29" i="80" s="1"/>
  <c r="I29" i="80" s="1"/>
  <c r="G30" i="80"/>
  <c r="H30" i="80" s="1"/>
  <c r="I30" i="80" s="1"/>
  <c r="G31" i="80"/>
  <c r="H31" i="80" s="1"/>
  <c r="I31" i="80" s="1"/>
  <c r="G32" i="80"/>
  <c r="H32" i="80" s="1"/>
  <c r="I32" i="80" s="1"/>
  <c r="G33" i="80"/>
  <c r="H33" i="80"/>
  <c r="I33" i="80" s="1"/>
  <c r="G8" i="80"/>
  <c r="H8" i="80" s="1"/>
  <c r="I8" i="80" s="1"/>
  <c r="E4" i="80"/>
  <c r="N9" i="75"/>
  <c r="O9" i="75" s="1"/>
  <c r="N10" i="75"/>
  <c r="O10" i="75" s="1"/>
  <c r="N11" i="75"/>
  <c r="O11" i="75" s="1"/>
  <c r="N12" i="75"/>
  <c r="O12" i="75" s="1"/>
  <c r="N13" i="75"/>
  <c r="O13" i="75" s="1"/>
  <c r="N14" i="75"/>
  <c r="O14" i="75" s="1"/>
  <c r="N15" i="75"/>
  <c r="O15" i="75" s="1"/>
  <c r="N16" i="75"/>
  <c r="O16" i="75" s="1"/>
  <c r="N17" i="75"/>
  <c r="O17" i="75" s="1"/>
  <c r="N18" i="75"/>
  <c r="O18" i="75" s="1"/>
  <c r="N19" i="75"/>
  <c r="O19" i="75" s="1"/>
  <c r="N20" i="75"/>
  <c r="O20" i="75" s="1"/>
  <c r="N21" i="75"/>
  <c r="O21" i="75" s="1"/>
  <c r="N22" i="75"/>
  <c r="O22" i="75" s="1"/>
  <c r="N23" i="75"/>
  <c r="O23" i="75" s="1"/>
  <c r="N24" i="75"/>
  <c r="O24" i="75" s="1"/>
  <c r="N25" i="75"/>
  <c r="O25" i="75" s="1"/>
  <c r="G9" i="75"/>
  <c r="H9" i="75" s="1"/>
  <c r="I9" i="75" s="1"/>
  <c r="G10" i="75"/>
  <c r="H10" i="75"/>
  <c r="I10" i="75" s="1"/>
  <c r="G11" i="75"/>
  <c r="H11" i="75" s="1"/>
  <c r="I11" i="75" s="1"/>
  <c r="G12" i="75"/>
  <c r="H12" i="75" s="1"/>
  <c r="I12" i="75" s="1"/>
  <c r="G13" i="75"/>
  <c r="H13" i="75"/>
  <c r="I13" i="75" s="1"/>
  <c r="G14" i="75"/>
  <c r="H14" i="75" s="1"/>
  <c r="I14" i="75" s="1"/>
  <c r="G15" i="75"/>
  <c r="H15" i="75" s="1"/>
  <c r="I15" i="75" s="1"/>
  <c r="G16" i="75"/>
  <c r="H16" i="75" s="1"/>
  <c r="I16" i="75" s="1"/>
  <c r="G17" i="75"/>
  <c r="H17" i="75" s="1"/>
  <c r="I17" i="75" s="1"/>
  <c r="G18" i="75"/>
  <c r="H18" i="75"/>
  <c r="I18" i="75" s="1"/>
  <c r="G19" i="75"/>
  <c r="H19" i="75" s="1"/>
  <c r="I19" i="75" s="1"/>
  <c r="G20" i="75"/>
  <c r="H20" i="75" s="1"/>
  <c r="I20" i="75" s="1"/>
  <c r="G21" i="75"/>
  <c r="H21" i="75"/>
  <c r="I21" i="75" s="1"/>
  <c r="G22" i="75"/>
  <c r="H22" i="75" s="1"/>
  <c r="I22" i="75" s="1"/>
  <c r="G23" i="75"/>
  <c r="H23" i="75" s="1"/>
  <c r="I23" i="75" s="1"/>
  <c r="G24" i="75"/>
  <c r="H24" i="75" s="1"/>
  <c r="I24" i="75" s="1"/>
  <c r="G25" i="75"/>
  <c r="H25" i="75" s="1"/>
  <c r="I25" i="75" s="1"/>
  <c r="N8" i="75"/>
  <c r="O8" i="75" s="1"/>
  <c r="E26" i="75"/>
  <c r="D23" i="66" s="1"/>
  <c r="G8" i="75"/>
  <c r="H8" i="75" s="1"/>
  <c r="I8" i="75" s="1"/>
  <c r="E4" i="75"/>
  <c r="N9" i="104"/>
  <c r="O9" i="104" s="1"/>
  <c r="N8" i="104"/>
  <c r="O8" i="104" s="1"/>
  <c r="O15" i="104" s="1"/>
  <c r="G8" i="104"/>
  <c r="H8" i="104" s="1"/>
  <c r="I8" i="104" s="1"/>
  <c r="E4" i="104"/>
  <c r="N9" i="82"/>
  <c r="O9" i="82" s="1"/>
  <c r="N10" i="82"/>
  <c r="O10" i="82" s="1"/>
  <c r="N11" i="82"/>
  <c r="O11" i="82" s="1"/>
  <c r="N12" i="82"/>
  <c r="O12" i="82" s="1"/>
  <c r="N13" i="82"/>
  <c r="O13" i="82" s="1"/>
  <c r="N14" i="82"/>
  <c r="O14" i="82" s="1"/>
  <c r="N15" i="82"/>
  <c r="O15" i="82" s="1"/>
  <c r="N8" i="82"/>
  <c r="O8" i="82" s="1"/>
  <c r="O22" i="82" s="1"/>
  <c r="D21" i="66"/>
  <c r="G9" i="82"/>
  <c r="H9" i="82" s="1"/>
  <c r="I9" i="82" s="1"/>
  <c r="G10" i="82"/>
  <c r="H10" i="82" s="1"/>
  <c r="I10" i="82" s="1"/>
  <c r="G11" i="82"/>
  <c r="H11" i="82" s="1"/>
  <c r="I11" i="82" s="1"/>
  <c r="G12" i="82"/>
  <c r="H12" i="82" s="1"/>
  <c r="I12" i="82" s="1"/>
  <c r="G13" i="82"/>
  <c r="H13" i="82" s="1"/>
  <c r="I13" i="82" s="1"/>
  <c r="G14" i="82"/>
  <c r="H14" i="82"/>
  <c r="I14" i="82" s="1"/>
  <c r="H15" i="82"/>
  <c r="I15" i="82" s="1"/>
  <c r="G8" i="82"/>
  <c r="H8" i="82" s="1"/>
  <c r="I8" i="82" s="1"/>
  <c r="I22" i="82" s="1"/>
  <c r="E4" i="82"/>
  <c r="N12" i="103"/>
  <c r="O12" i="103" s="1"/>
  <c r="N13" i="103"/>
  <c r="O13" i="103" s="1"/>
  <c r="N14" i="103"/>
  <c r="O14" i="103" s="1"/>
  <c r="N15" i="103"/>
  <c r="O15" i="103" s="1"/>
  <c r="N16" i="103"/>
  <c r="O16" i="103" s="1"/>
  <c r="N17" i="103"/>
  <c r="O17" i="103" s="1"/>
  <c r="N18" i="103"/>
  <c r="O18" i="103" s="1"/>
  <c r="N19" i="103"/>
  <c r="O19" i="103" s="1"/>
  <c r="N20" i="103"/>
  <c r="O20" i="103" s="1"/>
  <c r="N9" i="103"/>
  <c r="O9" i="103" s="1"/>
  <c r="N10" i="103"/>
  <c r="O10" i="103" s="1"/>
  <c r="N11" i="103"/>
  <c r="O11" i="103" s="1"/>
  <c r="N8" i="103"/>
  <c r="O8" i="103" s="1"/>
  <c r="O21" i="103" s="1"/>
  <c r="E4" i="103"/>
  <c r="D19" i="66"/>
  <c r="G8" i="79"/>
  <c r="H8" i="79" s="1"/>
  <c r="I8" i="79" s="1"/>
  <c r="E17" i="79"/>
  <c r="H9" i="79"/>
  <c r="I9" i="79" s="1"/>
  <c r="E4" i="79"/>
  <c r="E4" i="81"/>
  <c r="E58" i="81"/>
  <c r="D18" i="66" s="1"/>
  <c r="O8" i="94"/>
  <c r="O23" i="94" s="1"/>
  <c r="O8" i="92"/>
  <c r="O13" i="92" s="1"/>
  <c r="O8" i="95"/>
  <c r="O65" i="95" s="1"/>
  <c r="O8" i="87"/>
  <c r="O50" i="87" s="1"/>
  <c r="O8" i="100"/>
  <c r="O10" i="100" s="1"/>
  <c r="O11" i="99"/>
  <c r="O13" i="73"/>
  <c r="O41" i="13"/>
  <c r="O11" i="85"/>
  <c r="O22" i="4"/>
  <c r="O38" i="106"/>
  <c r="O16" i="110"/>
  <c r="I39" i="80" l="1"/>
  <c r="E24" i="66" s="1"/>
  <c r="O36" i="3"/>
  <c r="O39" i="80"/>
  <c r="O26" i="75"/>
  <c r="I26" i="75"/>
  <c r="E23" i="66" s="1"/>
  <c r="E21" i="66"/>
  <c r="I17" i="79"/>
  <c r="E19" i="66" s="1"/>
  <c r="G9" i="86" l="1"/>
  <c r="H9" i="86" s="1"/>
  <c r="I9" i="86"/>
  <c r="H8" i="86"/>
  <c r="I8" i="86"/>
  <c r="G9" i="94"/>
  <c r="H9" i="94" s="1"/>
  <c r="I9" i="94" s="1"/>
  <c r="I23" i="94" s="1"/>
  <c r="D34" i="66"/>
  <c r="I178" i="86" l="1"/>
  <c r="H9" i="90"/>
  <c r="I9" i="90" s="1"/>
  <c r="I32" i="90" s="1"/>
  <c r="G9" i="92"/>
  <c r="H9" i="92" s="1"/>
  <c r="I9" i="92" s="1"/>
  <c r="H8" i="92"/>
  <c r="I8" i="92" s="1"/>
  <c r="G9" i="100"/>
  <c r="H9" i="100" s="1"/>
  <c r="I9" i="100" s="1"/>
  <c r="H8" i="100"/>
  <c r="I8" i="100" s="1"/>
  <c r="G10" i="99"/>
  <c r="H10" i="99" s="1"/>
  <c r="I10" i="99" s="1"/>
  <c r="G9" i="99"/>
  <c r="H9" i="99" s="1"/>
  <c r="I9" i="99" s="1"/>
  <c r="G8" i="99"/>
  <c r="H8" i="99" s="1"/>
  <c r="I8" i="99" s="1"/>
  <c r="H27" i="109"/>
  <c r="I27" i="109" s="1"/>
  <c r="J27" i="109"/>
  <c r="H26" i="109"/>
  <c r="I26" i="109" s="1"/>
  <c r="H25" i="109"/>
  <c r="I25" i="109" s="1"/>
  <c r="J25" i="109"/>
  <c r="H24" i="109"/>
  <c r="I24" i="109" s="1"/>
  <c r="J24" i="109"/>
  <c r="H23" i="109"/>
  <c r="I23" i="109" s="1"/>
  <c r="J23" i="109"/>
  <c r="H21" i="109"/>
  <c r="I21" i="109" s="1"/>
  <c r="J21" i="109"/>
  <c r="H20" i="109"/>
  <c r="I20" i="109" s="1"/>
  <c r="J20" i="109"/>
  <c r="G10" i="96"/>
  <c r="H10" i="96" s="1"/>
  <c r="I10" i="96" s="1"/>
  <c r="G9" i="96"/>
  <c r="H9" i="96" s="1"/>
  <c r="I9" i="96" s="1"/>
  <c r="I11" i="96" s="1"/>
  <c r="G12" i="73"/>
  <c r="H12" i="73" s="1"/>
  <c r="I12" i="73" s="1"/>
  <c r="G11" i="73"/>
  <c r="H11" i="73" s="1"/>
  <c r="I11" i="73" s="1"/>
  <c r="G10" i="73"/>
  <c r="H10" i="73" s="1"/>
  <c r="I10" i="73" s="1"/>
  <c r="G9" i="73"/>
  <c r="H9" i="73" s="1"/>
  <c r="I9" i="73" s="1"/>
  <c r="H8" i="73"/>
  <c r="I8" i="73" s="1"/>
  <c r="I13" i="92" l="1"/>
  <c r="I11" i="99"/>
  <c r="I10" i="100"/>
  <c r="J28" i="109"/>
  <c r="I13" i="73"/>
  <c r="J22" i="109"/>
  <c r="J26" i="109"/>
  <c r="H22" i="109"/>
  <c r="I22" i="109" s="1"/>
  <c r="H8" i="106" l="1"/>
  <c r="I8" i="106" s="1"/>
  <c r="G57" i="105"/>
  <c r="H57" i="105" s="1"/>
  <c r="I57" i="105" s="1"/>
  <c r="G56" i="105"/>
  <c r="H56" i="105" s="1"/>
  <c r="I56" i="105" s="1"/>
  <c r="G55" i="105"/>
  <c r="H55" i="105" s="1"/>
  <c r="I55" i="105" s="1"/>
  <c r="G54" i="105"/>
  <c r="H54" i="105" s="1"/>
  <c r="I54" i="105" s="1"/>
  <c r="G53" i="105"/>
  <c r="H53" i="105" s="1"/>
  <c r="I53" i="105" s="1"/>
  <c r="G52" i="105"/>
  <c r="H52" i="105" s="1"/>
  <c r="I52" i="105" s="1"/>
  <c r="G51" i="105"/>
  <c r="H51" i="105" s="1"/>
  <c r="I51" i="105" s="1"/>
  <c r="G50" i="105"/>
  <c r="H50" i="105" s="1"/>
  <c r="I50" i="105" s="1"/>
  <c r="G49" i="105"/>
  <c r="H49" i="105" s="1"/>
  <c r="I49" i="105" s="1"/>
  <c r="G48" i="105"/>
  <c r="H48" i="105" s="1"/>
  <c r="I48" i="105" s="1"/>
  <c r="G47" i="105"/>
  <c r="H47" i="105" s="1"/>
  <c r="I47" i="105" s="1"/>
  <c r="G46" i="105"/>
  <c r="H46" i="105" s="1"/>
  <c r="I46" i="105" s="1"/>
  <c r="G45" i="105"/>
  <c r="H45" i="105" s="1"/>
  <c r="I45" i="105" s="1"/>
  <c r="G44" i="105"/>
  <c r="H44" i="105" s="1"/>
  <c r="I44" i="105" s="1"/>
  <c r="G43" i="105"/>
  <c r="H43" i="105" s="1"/>
  <c r="I43" i="105" s="1"/>
  <c r="G42" i="105"/>
  <c r="H42" i="105" s="1"/>
  <c r="I42" i="105" s="1"/>
  <c r="G41" i="105"/>
  <c r="H41" i="105" s="1"/>
  <c r="I41" i="105" s="1"/>
  <c r="G40" i="105"/>
  <c r="H40" i="105" s="1"/>
  <c r="I40" i="105" s="1"/>
  <c r="G39" i="105"/>
  <c r="H39" i="105" s="1"/>
  <c r="I39" i="105" s="1"/>
  <c r="G38" i="105"/>
  <c r="H38" i="105" s="1"/>
  <c r="I38" i="105" s="1"/>
  <c r="G37" i="105"/>
  <c r="H37" i="105" s="1"/>
  <c r="I37" i="105" s="1"/>
  <c r="G36" i="105"/>
  <c r="H36" i="105" s="1"/>
  <c r="I36" i="105" s="1"/>
  <c r="G35" i="105"/>
  <c r="H35" i="105" s="1"/>
  <c r="I35" i="105" s="1"/>
  <c r="G34" i="105"/>
  <c r="H34" i="105" s="1"/>
  <c r="I34" i="105" s="1"/>
  <c r="G33" i="105"/>
  <c r="H33" i="105" s="1"/>
  <c r="I33" i="105" s="1"/>
  <c r="G32" i="105"/>
  <c r="H32" i="105" s="1"/>
  <c r="I32" i="105" s="1"/>
  <c r="G31" i="105"/>
  <c r="H31" i="105" s="1"/>
  <c r="I31" i="105" s="1"/>
  <c r="G30" i="105"/>
  <c r="H30" i="105" s="1"/>
  <c r="I30" i="105" s="1"/>
  <c r="G29" i="105"/>
  <c r="H29" i="105" s="1"/>
  <c r="I29" i="105" s="1"/>
  <c r="G28" i="105"/>
  <c r="H28" i="105" s="1"/>
  <c r="I28" i="105" s="1"/>
  <c r="G27" i="105"/>
  <c r="H27" i="105" s="1"/>
  <c r="I27" i="105" s="1"/>
  <c r="G26" i="105"/>
  <c r="H26" i="105" s="1"/>
  <c r="I26" i="105" s="1"/>
  <c r="G25" i="105"/>
  <c r="H25" i="105" s="1"/>
  <c r="I25" i="105" s="1"/>
  <c r="G22" i="105"/>
  <c r="H22" i="105" s="1"/>
  <c r="I22" i="105" s="1"/>
  <c r="G21" i="105"/>
  <c r="H21" i="105" s="1"/>
  <c r="I21" i="105" s="1"/>
  <c r="G20" i="105"/>
  <c r="H20" i="105" s="1"/>
  <c r="I20" i="105" s="1"/>
  <c r="G19" i="105"/>
  <c r="H19" i="105" s="1"/>
  <c r="I19" i="105" s="1"/>
  <c r="G18" i="105"/>
  <c r="H18" i="105" s="1"/>
  <c r="I18" i="105" s="1"/>
  <c r="G17" i="105"/>
  <c r="H17" i="105" s="1"/>
  <c r="I17" i="105" s="1"/>
  <c r="G16" i="105"/>
  <c r="H16" i="105" s="1"/>
  <c r="I16" i="105" s="1"/>
  <c r="G15" i="105"/>
  <c r="H15" i="105" s="1"/>
  <c r="I15" i="105" s="1"/>
  <c r="G14" i="105"/>
  <c r="H14" i="105" s="1"/>
  <c r="I14" i="105" s="1"/>
  <c r="G13" i="105"/>
  <c r="H13" i="105" s="1"/>
  <c r="I13" i="105" s="1"/>
  <c r="G12" i="105"/>
  <c r="H12" i="105" s="1"/>
  <c r="I12" i="105" s="1"/>
  <c r="G10" i="105"/>
  <c r="H10" i="105" s="1"/>
  <c r="I10" i="105" s="1"/>
  <c r="G9" i="105"/>
  <c r="H9" i="105" s="1"/>
  <c r="I9" i="105" s="1"/>
  <c r="G9" i="104"/>
  <c r="B27" i="66"/>
  <c r="A27" i="66"/>
  <c r="D26" i="66"/>
  <c r="H9" i="104" l="1"/>
  <c r="I9" i="104" s="1"/>
  <c r="I15" i="104" s="1"/>
  <c r="I58" i="81"/>
  <c r="E18" i="66" s="1"/>
  <c r="I58" i="105"/>
  <c r="E25" i="66" s="1"/>
  <c r="O17" i="79"/>
  <c r="B52" i="66" l="1"/>
  <c r="B51" i="66"/>
  <c r="B50" i="66"/>
  <c r="B49" i="66"/>
  <c r="B48" i="66"/>
  <c r="B47" i="66"/>
  <c r="D47" i="66"/>
  <c r="B46" i="66"/>
  <c r="B45" i="66"/>
  <c r="B44" i="66"/>
  <c r="B43" i="66"/>
  <c r="D42" i="66"/>
  <c r="B42" i="66"/>
  <c r="B41" i="66"/>
  <c r="F28" i="109"/>
  <c r="D41" i="66" s="1"/>
  <c r="E50" i="66" l="1"/>
  <c r="E52" i="66"/>
  <c r="E49" i="66"/>
  <c r="E48" i="66"/>
  <c r="E44" i="66"/>
  <c r="E42" i="66"/>
  <c r="E43" i="66"/>
  <c r="E47" i="66"/>
  <c r="E46" i="66"/>
  <c r="B40" i="66"/>
  <c r="D40" i="66"/>
  <c r="E51" i="66" l="1"/>
  <c r="B39" i="66"/>
  <c r="E40" i="66" l="1"/>
  <c r="E41" i="66" l="1"/>
  <c r="B38" i="66" l="1"/>
  <c r="A38" i="66"/>
  <c r="B37" i="66"/>
  <c r="A37" i="66"/>
  <c r="B36" i="66"/>
  <c r="A36" i="66"/>
  <c r="B35" i="66"/>
  <c r="A35" i="66"/>
  <c r="B34" i="66"/>
  <c r="A34" i="66"/>
  <c r="B33" i="66"/>
  <c r="A33" i="66"/>
  <c r="D31" i="66"/>
  <c r="B32" i="66"/>
  <c r="A32" i="66"/>
  <c r="I25" i="101"/>
  <c r="E32" i="66" s="1"/>
  <c r="B31" i="66"/>
  <c r="A31" i="66"/>
  <c r="B30" i="66"/>
  <c r="A30" i="66"/>
  <c r="B29" i="66"/>
  <c r="A29" i="66"/>
  <c r="B28" i="66"/>
  <c r="B26" i="66"/>
  <c r="A28" i="66"/>
  <c r="A26" i="66"/>
  <c r="E38" i="106"/>
  <c r="D28" i="66" s="1"/>
  <c r="B25" i="66"/>
  <c r="A25" i="66"/>
  <c r="E38" i="66" l="1"/>
  <c r="E37" i="66"/>
  <c r="E36" i="66"/>
  <c r="I11" i="85"/>
  <c r="E35" i="66" s="1"/>
  <c r="I22" i="4"/>
  <c r="E33" i="66" s="1"/>
  <c r="E30" i="66"/>
  <c r="E58" i="105" l="1"/>
  <c r="D25" i="66" s="1"/>
  <c r="B24" i="66" l="1"/>
  <c r="A24" i="66"/>
  <c r="B23" i="66"/>
  <c r="A23" i="66"/>
  <c r="B22" i="66"/>
  <c r="A22" i="66"/>
  <c r="D22" i="66"/>
  <c r="B21" i="66"/>
  <c r="A21" i="66"/>
  <c r="D20" i="66"/>
  <c r="B20" i="66"/>
  <c r="A20" i="66"/>
  <c r="B19" i="66"/>
  <c r="A18" i="66"/>
  <c r="A19" i="66"/>
  <c r="B18" i="66"/>
  <c r="E22" i="66" l="1"/>
  <c r="D45" i="66" l="1"/>
  <c r="E25" i="101" l="1"/>
  <c r="D32" i="66" s="1"/>
  <c r="E10" i="100" l="1"/>
  <c r="D44" i="66" s="1"/>
  <c r="E11" i="99"/>
  <c r="D43" i="66" s="1"/>
  <c r="D38" i="66"/>
  <c r="D46" i="66" l="1"/>
  <c r="D51" i="66" l="1"/>
  <c r="E23" i="94"/>
  <c r="D52" i="66" s="1"/>
  <c r="D50" i="66"/>
  <c r="E13" i="92"/>
  <c r="D49" i="66" s="1"/>
  <c r="D48" i="66"/>
  <c r="E11" i="85"/>
  <c r="D35" i="66" s="1"/>
  <c r="E14" i="76" l="1"/>
  <c r="D29" i="66" s="1"/>
  <c r="E13" i="73" l="1"/>
  <c r="D37" i="66" s="1"/>
  <c r="E22" i="4" l="1"/>
  <c r="D33" i="66" s="1"/>
  <c r="E20" i="66" l="1"/>
  <c r="E26" i="66" l="1"/>
  <c r="I38" i="106" l="1"/>
  <c r="E28" i="66" s="1"/>
  <c r="I14" i="76"/>
  <c r="E29" i="66" l="1"/>
  <c r="I80" i="38"/>
  <c r="E31" i="66" s="1"/>
  <c r="E34" i="66" l="1"/>
  <c r="E45" i="66"/>
</calcChain>
</file>

<file path=xl/sharedStrings.xml><?xml version="1.0" encoding="utf-8"?>
<sst xmlns="http://schemas.openxmlformats.org/spreadsheetml/2006/main" count="3949" uniqueCount="1268">
  <si>
    <t>zap. št.</t>
  </si>
  <si>
    <t>izdelek</t>
  </si>
  <si>
    <t>enota mere (EnM)</t>
  </si>
  <si>
    <t>davek v EUR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</si>
  <si>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</si>
  <si>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</si>
  <si>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</si>
  <si>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</si>
  <si>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</si>
  <si>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</si>
  <si>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</si>
  <si>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</si>
  <si>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</si>
  <si>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</si>
  <si>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</si>
  <si>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</si>
  <si>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</si>
  <si>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</si>
  <si>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</si>
  <si>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</si>
  <si>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</si>
  <si>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</si>
  <si>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</si>
  <si>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</si>
  <si>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</si>
  <si>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</si>
  <si>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</si>
  <si>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</si>
  <si>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</si>
  <si>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</si>
  <si>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</si>
  <si>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</si>
  <si>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</si>
  <si>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</si>
  <si>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</si>
  <si>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</si>
  <si>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</si>
  <si>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</si>
  <si>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</si>
  <si>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</si>
  <si>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</si>
  <si>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</si>
  <si>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</si>
  <si>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</si>
  <si>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</si>
  <si>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</si>
  <si>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kg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</si>
  <si>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</si>
  <si>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</si>
  <si>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</si>
  <si>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</si>
  <si>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</si>
  <si>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</si>
  <si>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</si>
  <si>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</si>
  <si>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</si>
  <si>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</si>
  <si>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</si>
  <si>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</si>
  <si>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</si>
  <si>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</si>
  <si>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</si>
  <si>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</si>
  <si>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</si>
  <si>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</si>
  <si>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</si>
  <si>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</si>
  <si>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</si>
  <si>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</si>
  <si>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</si>
  <si>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</si>
  <si>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</si>
  <si>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</si>
  <si>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</si>
  <si>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</si>
  <si>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</si>
  <si>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</si>
  <si>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</si>
  <si>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</si>
  <si>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</si>
  <si>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</si>
  <si>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</si>
  <si>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</si>
  <si>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</si>
  <si>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</si>
  <si>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</si>
  <si>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</si>
  <si>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</si>
  <si>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</si>
  <si>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</si>
  <si>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</si>
  <si>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</si>
  <si>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</si>
  <si>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</si>
  <si>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</si>
  <si>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</si>
  <si>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</si>
  <si>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</si>
  <si>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</si>
  <si>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</si>
  <si>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</si>
  <si>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</si>
  <si>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RAZPISANA ŽIVILA</t>
  </si>
  <si>
    <t>Zahtevana dostava:</t>
  </si>
  <si>
    <t>dnevno med 06:45 in 07:45 uro</t>
  </si>
  <si>
    <t>13. sklop:</t>
  </si>
  <si>
    <t>KRUH</t>
  </si>
  <si>
    <t>14. sklop:</t>
  </si>
  <si>
    <t>SENDVIČI</t>
  </si>
  <si>
    <t>15. sklop:</t>
  </si>
  <si>
    <t>17. sklop:</t>
  </si>
  <si>
    <t>19. sklop:</t>
  </si>
  <si>
    <t>ŽITA IN MLEVSKI IZDELKI</t>
  </si>
  <si>
    <t>20. sklop:</t>
  </si>
  <si>
    <t>22. sklop:</t>
  </si>
  <si>
    <t>23. sklop:</t>
  </si>
  <si>
    <t>ZAMRZNJENI IZDELKI IZ TESTA</t>
  </si>
  <si>
    <t>24. sklop:</t>
  </si>
  <si>
    <t>3x tedensko med 6:00 in 12:00 uro</t>
  </si>
  <si>
    <t>27. sklop:</t>
  </si>
  <si>
    <t>25. sklop:</t>
  </si>
  <si>
    <t>PALAČINKE</t>
  </si>
  <si>
    <t>1. sklop:</t>
  </si>
  <si>
    <t>dnevno med 06:45 in 07:45 uro;</t>
  </si>
  <si>
    <t xml:space="preserve"> </t>
  </si>
  <si>
    <t>lit</t>
  </si>
  <si>
    <t>150 g</t>
  </si>
  <si>
    <t>3. sklop:</t>
  </si>
  <si>
    <t>SLADOLED</t>
  </si>
  <si>
    <t>2. sklop:</t>
  </si>
  <si>
    <t>5. sklop:</t>
  </si>
  <si>
    <t>liter</t>
  </si>
  <si>
    <t>8. sklop:</t>
  </si>
  <si>
    <t xml:space="preserve"> kg</t>
  </si>
  <si>
    <t>10. sklop:</t>
  </si>
  <si>
    <t>6. sklop:</t>
  </si>
  <si>
    <t>7. sklop:</t>
  </si>
  <si>
    <t>9. sklop:</t>
  </si>
  <si>
    <t>16. sklop:</t>
  </si>
  <si>
    <t>21. sklop:</t>
  </si>
  <si>
    <t>33. sklop:</t>
  </si>
  <si>
    <t>2x tedensko med 06:00 in 13:00 uro</t>
  </si>
  <si>
    <t>1x tedensko med 6:00 in 12:00 uro</t>
  </si>
  <si>
    <t>ČAJI</t>
  </si>
  <si>
    <t xml:space="preserve"> 1x tedensko med 6:00 in 12:00 uro</t>
  </si>
  <si>
    <t>MED</t>
  </si>
  <si>
    <t>1x tedensko ali po dogovoru med 6:00 in 12:00 uro</t>
  </si>
  <si>
    <t>1x tedensko ali po dogovoru med 6:00 in 8:00 uro</t>
  </si>
  <si>
    <t>DIETNA ŽIVILA</t>
  </si>
  <si>
    <t>OSTALA ŽIVILA</t>
  </si>
  <si>
    <t>280 g</t>
  </si>
  <si>
    <t>200 g</t>
  </si>
  <si>
    <t>10 g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</si>
  <si>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</si>
  <si>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</si>
  <si>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</si>
  <si>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</si>
  <si>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</si>
  <si>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</si>
  <si>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</si>
  <si>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</si>
  <si>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</si>
  <si>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</si>
  <si>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34. sklop:</t>
  </si>
  <si>
    <t>ZAMRZNJENA ŽIVILA</t>
  </si>
  <si>
    <t>11. sklop:</t>
  </si>
  <si>
    <t>12. sklop:</t>
  </si>
  <si>
    <t>26. sklop:</t>
  </si>
  <si>
    <t>31. sklop:</t>
  </si>
  <si>
    <t>KISLO ZELJE IN REPA</t>
  </si>
  <si>
    <t>dnevno ali po dogovoru med 6:45 in 07:45 uro</t>
  </si>
  <si>
    <t>32. sklop:</t>
  </si>
  <si>
    <t>18. sklop:</t>
  </si>
  <si>
    <t>ocenjena količina v obdobju</t>
  </si>
  <si>
    <t>SKUPAJ</t>
  </si>
  <si>
    <t>4. sklop:</t>
  </si>
  <si>
    <t>MESO IN MESNI IZDELKI (EKO)</t>
  </si>
  <si>
    <t>MESO IN MESNI IZDELKI (višja kakovost)</t>
  </si>
  <si>
    <t>PERUTNINSKO MESO IN IZDELKI (EKO)</t>
  </si>
  <si>
    <t>PERUTNINSKO MESO IN IZDELKI (višja kakovost)</t>
  </si>
  <si>
    <t>RIBE in MORSKI SADEŽI</t>
  </si>
  <si>
    <t>MLEKO IN MLEČNI IZDELKI (višja kakovost)</t>
  </si>
  <si>
    <t>MLEKO IN MLEČNI IZDELKI (EKO)</t>
  </si>
  <si>
    <t>KRUH IN PEKOVSKI IZDELKI (EKO)</t>
  </si>
  <si>
    <t>PEKOVSKO PECIVO IN SLAŠČICE</t>
  </si>
  <si>
    <t>TESTENINE (EKO)</t>
  </si>
  <si>
    <t>28. sklop:</t>
  </si>
  <si>
    <t>Obvezno ponuditi za:</t>
  </si>
  <si>
    <t>"II" (poletno obdobje) in "I/II" (zimsko in poletno obdobje)</t>
  </si>
  <si>
    <t>sezona</t>
  </si>
  <si>
    <t>SADJE</t>
  </si>
  <si>
    <t>II</t>
  </si>
  <si>
    <t>I/II</t>
  </si>
  <si>
    <t>I</t>
  </si>
  <si>
    <t>ZELENJAVA</t>
  </si>
  <si>
    <t xml:space="preserve">SADJE IN ZELENJAVA (EKO) </t>
  </si>
  <si>
    <t xml:space="preserve">SADJE IN ZELENJAVA (višja kakovost) </t>
  </si>
  <si>
    <t>SUHO SADJE, STROČNICE IN OREŠČKI</t>
  </si>
  <si>
    <t>KISLO ZELJE IN REPA (EKO)</t>
  </si>
  <si>
    <t>KONZERVIRANA ŽIVILA</t>
  </si>
  <si>
    <t>29. sklop:</t>
  </si>
  <si>
    <t>30. sklop:</t>
  </si>
  <si>
    <t>OSTALA ŽIVILA (EKO)</t>
  </si>
  <si>
    <t>GOVEJE kosti</t>
  </si>
  <si>
    <t>MLADO GOVEJE MESO, rebra, brez kosti,  I. kvalitete</t>
  </si>
  <si>
    <t>MLADO GOVEJE MESO, ramstek, brez kosti</t>
  </si>
  <si>
    <t>SVINJSKO MESO, sveže, kare, zrezki, brez kosti</t>
  </si>
  <si>
    <t>SVINJSKO MESO, hrbet brez kosti (ribica - laks kare)</t>
  </si>
  <si>
    <t>SVINJSKO MESO, vrat, mrežna pečenka</t>
  </si>
  <si>
    <t>TELEČJE MESO, sveže, stegno, zrezki, koščki,  brez kosti, I. kvalitete</t>
  </si>
  <si>
    <t>TELEČJE MESO, hrenovke, sveže,</t>
  </si>
  <si>
    <t>TELEČJE MESO, mleto, stegno</t>
  </si>
  <si>
    <t>MLEKO IN MLEČNI IZDELKI (domače)</t>
  </si>
  <si>
    <t>SKUPAJ VREDNOST za sklop v EUR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</si>
  <si>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</si>
  <si>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</si>
  <si>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</si>
  <si>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</si>
  <si>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</si>
  <si>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</si>
  <si>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</si>
  <si>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</si>
  <si>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</si>
  <si>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</si>
  <si>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</si>
  <si>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</si>
  <si>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</si>
  <si>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</si>
  <si>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</si>
  <si>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</si>
  <si>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</si>
  <si>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</si>
  <si>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</si>
  <si>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</si>
  <si>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</si>
  <si>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</si>
  <si>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</si>
  <si>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</si>
  <si>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</si>
  <si>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</si>
  <si>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</si>
  <si>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</si>
  <si>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</si>
  <si>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</si>
  <si>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</si>
  <si>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</si>
  <si>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</si>
  <si>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</si>
  <si>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</si>
  <si>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</si>
  <si>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</si>
  <si>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</si>
  <si>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</si>
  <si>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</si>
  <si>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</si>
  <si>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</si>
  <si>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</si>
  <si>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</si>
  <si>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</si>
  <si>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</si>
  <si>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</si>
  <si>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</si>
  <si>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</si>
  <si>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</si>
  <si>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</si>
  <si>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</si>
  <si>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</si>
  <si>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</si>
  <si>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JAJCA in JAJČNI PRIPRAVKI</t>
  </si>
  <si>
    <t>JAJCA, kuhana in olupljena</t>
  </si>
  <si>
    <t>LOSOS, palčke, panirane</t>
  </si>
  <si>
    <t>LOSOS, burger, paniran</t>
  </si>
  <si>
    <t>RAKOVE KLEŠČE, panirane</t>
  </si>
  <si>
    <t>KIS, balzamični, bel, 0,5-1l</t>
  </si>
  <si>
    <t>KIS, balzamični, temen, 0,5-1l</t>
  </si>
  <si>
    <t>KIS, jabolčni, 5%, pridelan po naravnem postopku, 1 l</t>
  </si>
  <si>
    <t>BUČA, hokaido</t>
  </si>
  <si>
    <t>KROMPIR, sladki</t>
  </si>
  <si>
    <t>SALAMA, vegetarijanska (Poli Green in enakovredno)</t>
  </si>
  <si>
    <t>MLEČNI RIŽ, v lončku, 150-200 g</t>
  </si>
  <si>
    <t>KAVNI NADOMESTEK, žitni, cikorija</t>
  </si>
  <si>
    <t>JAJČNI MELANGE, brez konservansov, 10 kg</t>
  </si>
  <si>
    <t>BRŽOLA, rezana ali v kosu (suha budjola)</t>
  </si>
  <si>
    <t>ČEVAPČIČI, sveži, iz mešanega svinjsko - govejega mesa</t>
  </si>
  <si>
    <t>MAST, svinjska</t>
  </si>
  <si>
    <t>MESNI SIR</t>
  </si>
  <si>
    <t>MLADO GOVEJE MESO, stegno, brez kosti, zrezki, koščki I. kvalitete</t>
  </si>
  <si>
    <t>MLETO MESO, mešano meso, svinjsko - goveje v razmerju 50:50</t>
  </si>
  <si>
    <t>OVIRKI suhi (ne v masti)</t>
  </si>
  <si>
    <t>PEČENICE, manj začinjene, I. kvalitete</t>
  </si>
  <si>
    <t>PLESKAVICE, cca 100g, manj začinjene, I. kvalitete, sveže, goveje meso</t>
  </si>
  <si>
    <t>PRŠUT kraški, v kosu ali rezan, I. kvaliteta</t>
  </si>
  <si>
    <t>PRŠUT kuhan, v kosu ali rezan, I. kvaliteta</t>
  </si>
  <si>
    <t>PRŠUT pečen, v kosu ali rezan, I. kvaliteta</t>
  </si>
  <si>
    <t>REBRA suha, prekajena</t>
  </si>
  <si>
    <t>SALAMA ajaževa, v kosu ali rezana, I. kvaliteta</t>
  </si>
  <si>
    <t>SALAMA goveja, drobno mleta, v kosu ali rezana, I. kvaliteta</t>
  </si>
  <si>
    <t>SALAMA goveja, grobo mleta, v kosu ali rezana, I. kvaliteta</t>
  </si>
  <si>
    <t>SALAMA mortadela z okusi, v kosu ali rezana, od 1 do 3 kg</t>
  </si>
  <si>
    <t>SALAMA mortadela, navadna, v kosu ali rezana, pakirana od 1 do 3 kg</t>
  </si>
  <si>
    <t>SALAMA pariška, v kosu, rezana, I. kvaliteta</t>
  </si>
  <si>
    <t>SALAMA suha, svinjska, domača, drobno mleta, v kosu ali rezana, I. kvaliteta</t>
  </si>
  <si>
    <t>SALAMA suha, svinjska, domača, grobo mleta, v kosu ali rezana, I. kvaliteta</t>
  </si>
  <si>
    <t>SALAMA, navadna, mešana, posebna v kosu ali rezana, pakirana od 1 do 3 kg, brez vidne želatine (posebna salama)</t>
  </si>
  <si>
    <t>SALAMA, prešana slanina, v kosu ali rezana, I. kvaliteta</t>
  </si>
  <si>
    <t>SLANINA hamburška, rezana ali v kosu</t>
  </si>
  <si>
    <t>SLANINA suha, panceta, rezana ali v kosu, nedimljena</t>
  </si>
  <si>
    <t>ŠUNKA dimljena, v kosu ali rezana, I. kvaliteta (prekajena/suha šunka brez kosti za kuhanje)</t>
  </si>
  <si>
    <t>ŠUNKA pizza v kosu ali rezana, pakirana od 1 do 3 kg, I. kvalitete</t>
  </si>
  <si>
    <t>ŠUNKA prešana, v kosu ali rezana, pakirana od 1 do 3 kg, I. kvalitete</t>
  </si>
  <si>
    <t>VRAT svinjski suh, brez kosti za kuhanje, I. kvaliteta</t>
  </si>
  <si>
    <t>ZASEKA, domača</t>
  </si>
  <si>
    <t>ZAŠINEK kraški, v kosu ali rezan, I. kvaliteta</t>
  </si>
  <si>
    <t>ŽELODEC, v kosu ali rezan, salama (savinjski želodec)</t>
  </si>
  <si>
    <t>MLADO GOVEJE MESO, mleto meso, stegno</t>
  </si>
  <si>
    <t>MLADO GOVEJE MESO, pleče, brez kosti, koščki, I. kvaliteta</t>
  </si>
  <si>
    <t>MLADO GOVEJE MESO, rebra, brez kosti,  I. kvaliteta</t>
  </si>
  <si>
    <t>MLADO GOVEJE MESO, stegno, brez kosti, v kosu, zrezki, koščki, očiščeno, I. kvaliteta</t>
  </si>
  <si>
    <t>SVINJSKO MESO, brez kosti v kosu, zrezki, koščki, I. kvaliteta</t>
  </si>
  <si>
    <t>SVINJSKO MESO, sveže, pleče, brez kosti, koščki, I. kvaliteta</t>
  </si>
  <si>
    <t>TELEČJE MESO, sveže, pleč, brez kosti, koščki</t>
  </si>
  <si>
    <t>TELEČJE MESO, sveže, stegno, brez kosti, zrezki, koščki, I. kvaliteta</t>
  </si>
  <si>
    <t>KRANJSKA KLOBASA, s certifikatom ZGO</t>
  </si>
  <si>
    <t>MLADO GOVEJE MESO, pleče brez kosti, koščki, I. kvaliteta</t>
  </si>
  <si>
    <t>TELEČJE MESO, sveže, pleče, brez kosti, koščki</t>
  </si>
  <si>
    <t>PURANJE MESO,  file, brez kosti, koščki, zrezki, I. kvaliteta</t>
  </si>
  <si>
    <t xml:space="preserve">PURANJE MESO, stegno, v kosih, brez kosti in kože, I. kvaliteta </t>
  </si>
  <si>
    <t xml:space="preserve">PURANJE MESO, mesni sir </t>
  </si>
  <si>
    <t>PURANJE MESO, mleta pečenka</t>
  </si>
  <si>
    <t>KOKOŠ, za juho</t>
  </si>
  <si>
    <t>PURANJE MESO, šunka v ovoju, v kosu ali narezana, 1-3 kg, I. kvaliteta</t>
  </si>
  <si>
    <t>MLADO GOVEJE MESO, stegno brez kosti, zrezki, koščki, I. kvaliteta</t>
  </si>
  <si>
    <t>PURANJE MESO, mleto</t>
  </si>
  <si>
    <t>PIŠČANČJE MESO, cordon bleu, zamrznjeno</t>
  </si>
  <si>
    <t>PIŠČANČJE MESO, medaljoni, 1-3 kg, zamrznjeno</t>
  </si>
  <si>
    <t>PIŠČANČJE MESO, sveže, prsa, file, zrezki, brez kosti in kože, I. kvaliteta</t>
  </si>
  <si>
    <t>PIŠČANČJE MESO, file bedra, brez kosti in kože, sveže, I. kvaliteta</t>
  </si>
  <si>
    <t>PIŠČANČJE MESO, sveže, kračke s kostjo, od 10-12 dkg, I. kvaliteta</t>
  </si>
  <si>
    <t>PIŠČANČJE MESO, bedro s kostjo in kožo, I. kvaliteta</t>
  </si>
  <si>
    <t>PIŠČANČJE MESO, koščki, I. kvaliteta</t>
  </si>
  <si>
    <t>PIŠČANČJE MESO, posebna salama, v kosu ali rezana, 1-3 kg, I. kvaliteta</t>
  </si>
  <si>
    <t>PIŠČANČJE MESO, hrenovke, dnevno sveže, I. kvaliteta</t>
  </si>
  <si>
    <t>PIŠČANČJE MESO, file bedra piščanca, brez kosti in kože, sveže, I. kvaliteta</t>
  </si>
  <si>
    <t>PIŠČANČJE MESO, koščki I. kvaliteta</t>
  </si>
  <si>
    <t>PIŠČANČJE MESO, mleto, sveže</t>
  </si>
  <si>
    <t>PIŠČANČJE MESO, nabodala z zelenjavo, cca 100 g/kos, I. kvaliteta</t>
  </si>
  <si>
    <t>PURANJE MESO, pleskavice, cca 100g/kos, I. kvaliteta</t>
  </si>
  <si>
    <t>PURANJE MESO, čevapčiči, I. kvaliteta</t>
  </si>
  <si>
    <t>PIŠČANČJE MESO, perutninske žar klobase, I. kvaliteta</t>
  </si>
  <si>
    <t>PIŠČANČJE MESO, prsi v ovoju, rezano ali v kosu, 1-3 kg, I. kvaliteta</t>
  </si>
  <si>
    <t>PURANJE MESO, puranje prsi, dimljene, v rezano ali v kosu, I. kvaliteta</t>
  </si>
  <si>
    <t>PIŠČANČJE MESO, posebna salama, rezano ali v v kosu, 1-3 kg, I. kvaliteta</t>
  </si>
  <si>
    <t>PIŠČANČJE MESO, posebna salama z zelenjavo, rezano ali v kosu, 1-3 kg, I. kvaliteta</t>
  </si>
  <si>
    <t xml:space="preserve">PIŠČANČJE MESO, hrenovke, v naravnem ovoju, dnevno sveže, I. kvaliteta </t>
  </si>
  <si>
    <t>OSLIČ, argentinski, file s folijo</t>
  </si>
  <si>
    <t>OSLIČ, argentinski, kocka, 8-12 dag</t>
  </si>
  <si>
    <t>OSLIČ, file, paniran, 8-10 dag</t>
  </si>
  <si>
    <t>RIBJE PALČKE</t>
  </si>
  <si>
    <t>POSTRV, file (fileji približno enake velikosti)</t>
  </si>
  <si>
    <t>TUNA, file, 80-120g</t>
  </si>
  <si>
    <t>LOSOS, file rezine, prekajen, 10-20 dag</t>
  </si>
  <si>
    <t>PANGA, file (fileji približno enake velikosti)</t>
  </si>
  <si>
    <t>ŠKAMP, repki, očiščeni</t>
  </si>
  <si>
    <t>MORSKI SADEŽI, očiščeni</t>
  </si>
  <si>
    <t>HOBOTNICA, očiščena</t>
  </si>
  <si>
    <t>SMUČ, file, brez kosti</t>
  </si>
  <si>
    <t>ALJAŠKI POLAK</t>
  </si>
  <si>
    <t>SARDELE, panirane</t>
  </si>
  <si>
    <t>MORSKI PES, kotleti, brez kože</t>
  </si>
  <si>
    <t>SKUŠA, file, I. kvaliteta</t>
  </si>
  <si>
    <t>ŠKARPENA, file</t>
  </si>
  <si>
    <t>ORADA, file, 8-12 dag</t>
  </si>
  <si>
    <t>BRANCIN, file, 8-12 dag</t>
  </si>
  <si>
    <t>RAKOVE PALČKE</t>
  </si>
  <si>
    <t>LIGNJI, očiščeni</t>
  </si>
  <si>
    <t>LIGNJI, panirani</t>
  </si>
  <si>
    <t>JOGURT, sadni , tekoči, lahki, 180-250 ml</t>
  </si>
  <si>
    <t>SMETANA kisla, polnomastna, 8000 g</t>
  </si>
  <si>
    <t>SMETANA kisla, polnomastna, 400-500 g</t>
  </si>
  <si>
    <t>SMETANA za kuhanje, 1 kg</t>
  </si>
  <si>
    <t>SMETANA sladka, trajna, 35% m.m., litrska</t>
  </si>
  <si>
    <t>SMETANA za stepanje, trajna, 31% m.m.</t>
  </si>
  <si>
    <t>SKUTA s podloženim sadjem, 100-150 g</t>
  </si>
  <si>
    <t xml:space="preserve">MASLO surovo, 15-20 g </t>
  </si>
  <si>
    <t>SIR poltrdi, mastni (štruca), z luknjami, 45% m.m.</t>
  </si>
  <si>
    <t>SIR poltrdi, mastni (štruca), z luknjami, rezan, 45% m.m.</t>
  </si>
  <si>
    <t>SIR poltrdi, tričetrt mastni (štruca), 35 % m.m.</t>
  </si>
  <si>
    <t>SIR poltrdi. mastni (štruca), 45% m.m.</t>
  </si>
  <si>
    <t>SIR trdi, mastni (štruca), 45% m.m.</t>
  </si>
  <si>
    <t>SIR poltrdi, tričetrt mastni (štruca), rezan, 35 % m.m.</t>
  </si>
  <si>
    <t>SIR poltrdi, polmastni (štruca), 25% m.m.</t>
  </si>
  <si>
    <t>SIR, riban, pakiran po 1-5 kg</t>
  </si>
  <si>
    <t>SIR beli v slanici, 40% m.m., pakiran 500-1000 g</t>
  </si>
  <si>
    <t>SIR topljen, navaden, koščki v škatli, 140-200g</t>
  </si>
  <si>
    <t>SIR topljen, z okusi, koščki v škatli, 140-200 g</t>
  </si>
  <si>
    <t>SIR topljen, dimljen, koščki v škatli, 140-200 g</t>
  </si>
  <si>
    <t>SIR za žar, pakiran 1-3 kg</t>
  </si>
  <si>
    <t>SIR, paniran</t>
  </si>
  <si>
    <t>MASCARPONE, 140-500 g</t>
  </si>
  <si>
    <t>SIR poltrdi, brez laktoze, 45 % m.m., 500 g</t>
  </si>
  <si>
    <t>KAJMAK, 250-500 g</t>
  </si>
  <si>
    <t>MOZZARELA, mini, 1-2 kg</t>
  </si>
  <si>
    <t>MOZZARELA, v kosu, 1-2 kg</t>
  </si>
  <si>
    <t>GORGONZOLA, 1-2 kg</t>
  </si>
  <si>
    <t>PARMEZAN, riban, 1 kg</t>
  </si>
  <si>
    <t>PARMEZAN, v kosu 300-500 g</t>
  </si>
  <si>
    <t>SIR trdi, za ribanje, 1 kg</t>
  </si>
  <si>
    <t>SIR, brez laktoze (Jošt ali podobno), 300-400 g</t>
  </si>
  <si>
    <t>SIR, s proteini (Jošt in podobno), rezine</t>
  </si>
  <si>
    <t>SIRNI NAMAZ, navaden, lonci po 2-3 kg</t>
  </si>
  <si>
    <t>SIRNI NAMAZ, različni okusi, lonci po 2-3 kg</t>
  </si>
  <si>
    <t>SIRNI NAMAZ s smetano, 50 g</t>
  </si>
  <si>
    <t>MLEČNI NAMAZ, lahki, navaden, 50 g</t>
  </si>
  <si>
    <t>MLEČNI NAMAZ, različni okusi, 50 g</t>
  </si>
  <si>
    <t>JOGURT, desert sadni, 10% m.m., 150 g</t>
  </si>
  <si>
    <t>PUDING, čokoladni, 125 g</t>
  </si>
  <si>
    <t>PUDING, vanilija, 125 g</t>
  </si>
  <si>
    <t>PUDING, čokoladni s smetano, 180 g</t>
  </si>
  <si>
    <t>PUDING, vanilija s smetano, 180 g</t>
  </si>
  <si>
    <t>MLEČNI DESERT, 150 g</t>
  </si>
  <si>
    <t>PUDING, mlečni brez laktoze in konzervansov, 125 g</t>
  </si>
  <si>
    <t>SKUPAJ VREDNOST za sklop</t>
  </si>
  <si>
    <t>MLEKO, 3-3,5% m.m., lonček, 150-200 ml</t>
  </si>
  <si>
    <t>JOGURT, navadni, 3-3,5% mm, lonček, 150-200 g</t>
  </si>
  <si>
    <t>JOGURT, sadni, iz pasteriziranega mleka, 10% sadja, 3-3,5% m.m., lonček, 150-200 g</t>
  </si>
  <si>
    <t>SKUTA, 30-40% m.m., 1 kg</t>
  </si>
  <si>
    <t>SMETANA sladka, 20-35% m.m., 1 l</t>
  </si>
  <si>
    <t>JOGURT, desertni (različni okusi), lonček, 150-200 g</t>
  </si>
  <si>
    <t>JOGURTNI MOUSSE, 110-150 g</t>
  </si>
  <si>
    <t>MLEKO, polnomastno</t>
  </si>
  <si>
    <t>SIR, polnomastni</t>
  </si>
  <si>
    <t>SKUTA, polnomastna</t>
  </si>
  <si>
    <t>JOGURT, navadni, 10 litrov</t>
  </si>
  <si>
    <t>JOGURT, z okusom vanilija s čokoladnimi krogljicami, 10 litrov</t>
  </si>
  <si>
    <t>JOGURT, različni okusi, 10 litrov</t>
  </si>
  <si>
    <t>NAMAZ mlečni, sladek ali slan</t>
  </si>
  <si>
    <t>NAPITEK mlečni, različni okusi, 10 litrov</t>
  </si>
  <si>
    <t>MLEKO, pasterizirano, 3,5% m.m., 10-15 l</t>
  </si>
  <si>
    <t>MLEKO, pasterizirano, 1,6% m.m., 10-15 l</t>
  </si>
  <si>
    <t>MLEKO, brez laktoze, 1 liter</t>
  </si>
  <si>
    <t>MLEKO, trajno, 3,5% m.m., 1 liter</t>
  </si>
  <si>
    <t>MLEKO, trajno, 1,6 % m.m., 1 liter</t>
  </si>
  <si>
    <t>MLEKO, čokoladno, lešnikovo, 1 liter</t>
  </si>
  <si>
    <t>MLEKO, trajno, 3,5% m.m., 2 dl</t>
  </si>
  <si>
    <t>MLEKO, trajno, brez laktoze, 2 dl</t>
  </si>
  <si>
    <t>MLEKO, čokoladno, 2 dl</t>
  </si>
  <si>
    <t>JOGURT, navadni, 3,2% m.m., lonček, 150-180 g</t>
  </si>
  <si>
    <t>JOGURT, tekoči, navadni, 3,2% m.m., 250 g</t>
  </si>
  <si>
    <t>JOGURT, tekoči, navadni, 1,6% m.m., litrski</t>
  </si>
  <si>
    <t>JOGURT, tekoči, navadni, 3,2% m.m., litrski</t>
  </si>
  <si>
    <t>JOGURT, sadni, brez umetnih barvil in arom, 3,2% m.m., 150-200 g</t>
  </si>
  <si>
    <t>JOGURT, sadni, probiotični, 180-250 g</t>
  </si>
  <si>
    <t>JOGURT, sadni, s koščki sadja, 150-200 g</t>
  </si>
  <si>
    <t>JOGURT, tekoči, sadni, 1,6% m.m., litrski</t>
  </si>
  <si>
    <t>JOGURT, vanilija, cca 150 g</t>
  </si>
  <si>
    <t>JOGURT, grški, navadni, 150-200 g</t>
  </si>
  <si>
    <t>JOGURT, grški, z okusom , 150-200 g</t>
  </si>
  <si>
    <t>JOGURT, navadni, brez laktoze, 150-200 g</t>
  </si>
  <si>
    <t>JOGURT, sadni, brez laktoze, 150-200 g</t>
  </si>
  <si>
    <t>MLEKO, kislo, 150-200 g</t>
  </si>
  <si>
    <t>SKUTA, 40% m.m., 1 kg</t>
  </si>
  <si>
    <t xml:space="preserve">SKUTA, nepasitrana, 40% m.m., rinfuza </t>
  </si>
  <si>
    <t>SKUTA, obogatena z 1/3 jogurta, različni okusi (Topfencreme Danone ali podobno), 150-180 g</t>
  </si>
  <si>
    <t>MASLO, surovo, 250 g</t>
  </si>
  <si>
    <t>SLADOLED, mlečni, različni okusi, lonček, 120 ml</t>
  </si>
  <si>
    <t>SLADOLED, mlečni, različni okusi, kornet, 125 ml</t>
  </si>
  <si>
    <t>SLADOLED na palčki, mlečni, različni okusi, 70 ml</t>
  </si>
  <si>
    <t>SLADOLED na palčki, mlečni (npr. Tom in podobno), 70 ml</t>
  </si>
  <si>
    <t xml:space="preserve">SLADOLED v tubi, vodna, 70 ml </t>
  </si>
  <si>
    <t>SLADOLED, različni okusi, banjica, 1-5 l</t>
  </si>
  <si>
    <t>KRUH, beli, hlebec, narezan oz. po dogovoru</t>
  </si>
  <si>
    <t>KRUH, beli, štruca, narezan oz. po dogovoru</t>
  </si>
  <si>
    <t>KRUH, polbeli, štruca, narezan oz. po dogovoru</t>
  </si>
  <si>
    <t>KRUH, črni, hlebec, narezan oz. po dogovorui</t>
  </si>
  <si>
    <t>KRUH, črni, štruca, narezan oz. po dogovorui</t>
  </si>
  <si>
    <t>KRUH, beli, rezina 8 dag, pakiran</t>
  </si>
  <si>
    <t>KRUH, črni, rezina 8 dag, pakiran</t>
  </si>
  <si>
    <t>KRUH, ovsen, štruca, narezan oz. po dogovoru</t>
  </si>
  <si>
    <t>KRUH, ržen, štruca, narezan oz. po dogovoru</t>
  </si>
  <si>
    <t>KRUH, koruzni, štruca, narezan oz. po dogovoru</t>
  </si>
  <si>
    <t>KRUH, pisan, štruca, narezan oz. po dogovoru</t>
  </si>
  <si>
    <t>KRUH, ajdov, štruca, narezan oz. po dogovoru</t>
  </si>
  <si>
    <t>KRUH, ajdov, rezina 8 dag, pakirano</t>
  </si>
  <si>
    <t>KRUH, ržen, hlebček, narezan oz. po dogovoru</t>
  </si>
  <si>
    <t>KRUH, "kamutov", narezan oz. po dogovoru</t>
  </si>
  <si>
    <t>KRUH, pirin, narezan oz. po dogovoru</t>
  </si>
  <si>
    <t>KRUH, brez dodatkov, narezan oz. po dogovoru</t>
  </si>
  <si>
    <t>KRUH, s semeni, narezan oz. po dogovoru</t>
  </si>
  <si>
    <t>KRUH, brez kvasa</t>
  </si>
  <si>
    <t>KRUH, toast, pakiran, 500 g</t>
  </si>
  <si>
    <t>KRUH, toast, polnozrnat, pakiran, 500 g</t>
  </si>
  <si>
    <t>KRUH, toast, pirin, pakiran, 500 g</t>
  </si>
  <si>
    <t>KRUH, toast, ržen, pakiran, 500 g</t>
  </si>
  <si>
    <t>FRANCOSKA ŠTRUCA, dolga, bela, 500 g</t>
  </si>
  <si>
    <t>FRANCOSKA ŠTRUCA, dolga, zrnata, 500 g</t>
  </si>
  <si>
    <t>BIGA, 5 dag</t>
  </si>
  <si>
    <t>INDIJANČEK, 5 dag</t>
  </si>
  <si>
    <t>GIBANICA, 10 dag</t>
  </si>
  <si>
    <t>MUFFIN, različni okusi, 6 dag</t>
  </si>
  <si>
    <t>KRUH, beli, pšenični, 80-100 dag, rezan</t>
  </si>
  <si>
    <t>KRUH, pšenični, polnozrnati, 80-100 dag</t>
  </si>
  <si>
    <t>KRUH, ovseni, mešani kruh 80-100 dag, rezan</t>
  </si>
  <si>
    <t>KRZH, koruzni, 80-100 g</t>
  </si>
  <si>
    <t>KRUH, "kamutov", durum, 80-100 g</t>
  </si>
  <si>
    <t>KRUH, ajdov, mešan, 80-100 g, rezan</t>
  </si>
  <si>
    <t>KRUH, črn, 80-100 g</t>
  </si>
  <si>
    <t>BUHTELJ, z različnim nadevom, 8 dag</t>
  </si>
  <si>
    <t>SENDVIČ, piščančja šunka, sir, kumarice, 10 dag, zavit v folijo</t>
  </si>
  <si>
    <t>SENDVIČ, posebna salama, sir, 10 dag, zavit v folijo</t>
  </si>
  <si>
    <t>SENDVIČ, sir, suha salama, 10 dag, zavit v folijo</t>
  </si>
  <si>
    <t>SENDVIČ, kuhan pršut, sir, 10 dag, zavit v folijo</t>
  </si>
  <si>
    <t>SENDVIČ, kraški pršut, sir, 10 dag, zavit v folijo</t>
  </si>
  <si>
    <t>SENDVIČ, tuna, 10 dag, zavit v folijo</t>
  </si>
  <si>
    <t>SENDVIČ, puranje prsi, 10 dag, zavit v folijo</t>
  </si>
  <si>
    <t>SENDVIČ, vegetarjanski, 10 dag, zavit v folijo</t>
  </si>
  <si>
    <t>SENDVIČ, pohan piščančji zrezek, 10 dag, zavit v folijo</t>
  </si>
  <si>
    <t>SENDVIČ, šunka, sir, hren, 10 dag, zavit v folijo</t>
  </si>
  <si>
    <t>RIŽ, okroglozrnat, za mlečni riž, pakiran po 1 kg</t>
  </si>
  <si>
    <t>RIŽ, mešanica bel, rjav, črn, 0,5 - 5 kg</t>
  </si>
  <si>
    <t>TRIBARVNI MIX (riž, kvinoja, ajda)</t>
  </si>
  <si>
    <t>KAMUT, 1 kg</t>
  </si>
  <si>
    <t>KAŠA, ajdova, 1kg</t>
  </si>
  <si>
    <t>KAŠA, prosena, 1kg</t>
  </si>
  <si>
    <t>JEŠPRENJ, oluščeni ječmen, 1kg</t>
  </si>
  <si>
    <t>ZDROB, pšenični</t>
  </si>
  <si>
    <t>ZDROB, koruzni (polenta), hitra priprava, 3-5 kg</t>
  </si>
  <si>
    <t>KUS KUS, navaden</t>
  </si>
  <si>
    <t>KUS KUS, polnozrnat</t>
  </si>
  <si>
    <t>MLINCI</t>
  </si>
  <si>
    <t>POLENTA 3 žita, hitra priprava, polnozrnat, 0,45-2 kg</t>
  </si>
  <si>
    <t>MEŠANICA ŽIT, za prilogo, 0,5-5 kg</t>
  </si>
  <si>
    <t>MOKA, pšenična, bela, tip 500, 1 kg</t>
  </si>
  <si>
    <t>MOKA, pšenična, ostra, 1 kg</t>
  </si>
  <si>
    <t>MOKA, ajdova, 1 kg</t>
  </si>
  <si>
    <t>MOKA, pirina, 1 kg</t>
  </si>
  <si>
    <t>MOKA, ržena, 1 kg</t>
  </si>
  <si>
    <t>MOKA, polnozrnata, 1 kg</t>
  </si>
  <si>
    <t>MOKA, pšenična, črna, 1 kg</t>
  </si>
  <si>
    <t>MOKA, koruzna, 1 kg</t>
  </si>
  <si>
    <t xml:space="preserve">RIBANA KAŠA z dodatkom jajc </t>
  </si>
  <si>
    <t xml:space="preserve">VODNI VLIVANCI za juho </t>
  </si>
  <si>
    <t>ZAKUHE, drobne jušne, brez jajc, 0,5 kg</t>
  </si>
  <si>
    <t>ZAKUHE, drobne jušne, zdrobovi žličniki</t>
  </si>
  <si>
    <t>FRITATI</t>
  </si>
  <si>
    <t>REZANCI, jušni, valjani, 2 kg</t>
  </si>
  <si>
    <t>REZANCI, valjani, durun moka, široki, 2 kg</t>
  </si>
  <si>
    <t>TESTENINE, polžki, drobni, durum moka, 10-14 kg</t>
  </si>
  <si>
    <t>TESTENINE, polžki, drobni, brez jajc, 0,5-1 kg</t>
  </si>
  <si>
    <t>TESTENINE, polžki, večji, durum moka, 10-12 kg</t>
  </si>
  <si>
    <t>TESTENINE, peresniki, durum moka, 10-12 kg</t>
  </si>
  <si>
    <t>TESTENINE, svedri, durum moka, 10-12 kg</t>
  </si>
  <si>
    <t>TESTENINE, špageti, št. 7, 10-12 kg</t>
  </si>
  <si>
    <t>TESTENINE, špageti, polnozrnati, 0,5-5 kg</t>
  </si>
  <si>
    <t>TESTENINE, špageti, brez jajc, 0,5-1 kg</t>
  </si>
  <si>
    <t>TESTENINE, valjani metuljčki, veliki</t>
  </si>
  <si>
    <t>TESTENINE, rezanci kodrasti, durum moka, 8-10 kg</t>
  </si>
  <si>
    <t>TESTENINE, rezanci, špinačni, 0,5-1 kg</t>
  </si>
  <si>
    <t>VLIVANCI, za prilogo, 2 kg</t>
  </si>
  <si>
    <t>TESTENINE, polžki, deklarirano, brez jajc, 0,5-1 kg</t>
  </si>
  <si>
    <t>TESTENINE, polnozrnate, 0,5-1 kg</t>
  </si>
  <si>
    <t>TESTENINE, polnozrnate, pirine, 0,5-1 kg</t>
  </si>
  <si>
    <t>TESTENINE, barvne, svedri, 2-5 kg</t>
  </si>
  <si>
    <t>TESTENINE, peresniki, pirini, polozrnati, 0,5-5 kg</t>
  </si>
  <si>
    <t>ZAKUHE, drobne jušne, zvezdice, 2 kg</t>
  </si>
  <si>
    <t>ZAKUHA, jušna, do 1 kg</t>
  </si>
  <si>
    <t>TESTENINE, polžki, 0,5-3 kg</t>
  </si>
  <si>
    <t>SVALJKI, krompirjevi, s skuto</t>
  </si>
  <si>
    <t>SVALJKI, krompirjevi (brez skute)</t>
  </si>
  <si>
    <t>SVALJKI, rženi</t>
  </si>
  <si>
    <t>SVALJKI, pirini</t>
  </si>
  <si>
    <t>CMOKI, slivov nadev</t>
  </si>
  <si>
    <t>CMOKI, jagodni nadev</t>
  </si>
  <si>
    <t>CMOKI, marelični nadev</t>
  </si>
  <si>
    <t xml:space="preserve">CMOKI, čokoladni nadev </t>
  </si>
  <si>
    <t>CMOKI, zdrobovi</t>
  </si>
  <si>
    <t>CMOKI, kruhovi</t>
  </si>
  <si>
    <t>OCVRTKI, krompirjevi, s skuto</t>
  </si>
  <si>
    <t>OCVRTKI, krompirjevi</t>
  </si>
  <si>
    <t>OCVRTKI, zdrobovi</t>
  </si>
  <si>
    <t>ŠTRUKLJI, skutni, sladki, štruce</t>
  </si>
  <si>
    <t>ŠTRUKLJI, ajdovi</t>
  </si>
  <si>
    <t>KANELONI, šunka, sir (zviti v rolo)</t>
  </si>
  <si>
    <t>KANELONI, sir (zviti v rolo)</t>
  </si>
  <si>
    <t>PIZZA, klasična</t>
  </si>
  <si>
    <t>TESTO, sveže, vlečeno</t>
  </si>
  <si>
    <t>TESTO, sveže, listnato</t>
  </si>
  <si>
    <t>TESTO, sveže, listnato, razvaljano</t>
  </si>
  <si>
    <t>LAZANJA, mesna</t>
  </si>
  <si>
    <t>LAZANJA, špinačna</t>
  </si>
  <si>
    <t>TORTELINI, mesni</t>
  </si>
  <si>
    <t>TORTELINI, sir</t>
  </si>
  <si>
    <t>TORTELINI, šinača, skuta</t>
  </si>
  <si>
    <t>PALAČINKE, zamrznjene, prazne, kos po 0,06 dag</t>
  </si>
  <si>
    <t>PALAČINKE, marmeladni nadev, kos po 7,15 dag</t>
  </si>
  <si>
    <t>PALAČINKE, čokoladni nadev, kos po 7,15 dag</t>
  </si>
  <si>
    <t>PALAČINKE, lešnik in čokolada, kos po 7,15 dag</t>
  </si>
  <si>
    <t>PALAČINKE, skutni nadev, kos po 7,15 dag</t>
  </si>
  <si>
    <t>RINGLO</t>
  </si>
  <si>
    <t>RIBEZ, črni</t>
  </si>
  <si>
    <t>RIBEZ, rdeči</t>
  </si>
  <si>
    <t>GRANATNO JABOLKO</t>
  </si>
  <si>
    <t>HRUŠKE, namizne, porcijske</t>
  </si>
  <si>
    <t>NASHI, namizni, porcijski</t>
  </si>
  <si>
    <t>MALINE</t>
  </si>
  <si>
    <t>BOROVNICE</t>
  </si>
  <si>
    <t>JABOLKA, različne sorte, sortirana (drobna/debela), zrela za uživanje</t>
  </si>
  <si>
    <t>ANANAS</t>
  </si>
  <si>
    <t>KLEMENVILE, I. kvaliteta</t>
  </si>
  <si>
    <t>MANGO</t>
  </si>
  <si>
    <t>MINEOLE, I. kvaliteta</t>
  </si>
  <si>
    <t>SOLATA, gentila, I. kvaliteta</t>
  </si>
  <si>
    <t>SOLATA, zelena, mehka, I. kvaliteta</t>
  </si>
  <si>
    <t>KITAJSKO ZELJE, I. kvaliteta</t>
  </si>
  <si>
    <t>BLITVA, I. kvaliteta</t>
  </si>
  <si>
    <t>ČEBULA, sveža, rdeča, I. kvaliteta</t>
  </si>
  <si>
    <t>ČEBULA, sveža, bela, I. kvaliteta</t>
  </si>
  <si>
    <t>ČEBULA, sveža, rjava, I. kvaliteta</t>
  </si>
  <si>
    <t>KORENJE, sveže, koren</t>
  </si>
  <si>
    <t>KORENJE, rumen, sveže, koren</t>
  </si>
  <si>
    <t>PETERŠILJ, sveče, zelenje, koren</t>
  </si>
  <si>
    <t>PETERŠILJ, okrasni</t>
  </si>
  <si>
    <t>ZELJE, sveže glave, I. kvalitete</t>
  </si>
  <si>
    <t>KOLERABA, nadzemna, zelena</t>
  </si>
  <si>
    <t>KOLERABA, rumena</t>
  </si>
  <si>
    <t>ZELENA, gomolj</t>
  </si>
  <si>
    <t>PARADIŽNIK, okrasni</t>
  </si>
  <si>
    <t>BUČKE, sveže, I. kvaliteta</t>
  </si>
  <si>
    <t>BUČA, muškatna</t>
  </si>
  <si>
    <t>REDKVICA, rdeča</t>
  </si>
  <si>
    <t>REDKVICA, črna</t>
  </si>
  <si>
    <t>BELUŠI</t>
  </si>
  <si>
    <t xml:space="preserve">GOBE, ostrigarji, sveži, I. kvaliteta </t>
  </si>
  <si>
    <t xml:space="preserve">GOBE, šampinjoni, sveži, I. kvaliteta </t>
  </si>
  <si>
    <t xml:space="preserve">KROMPIR </t>
  </si>
  <si>
    <t xml:space="preserve">KROMPIR, mladi </t>
  </si>
  <si>
    <t>LIMONE, I. kvaliteta</t>
  </si>
  <si>
    <t>BRESKVE, I. kvaliteta</t>
  </si>
  <si>
    <t>ČEŠNJE, I. kvaliteta</t>
  </si>
  <si>
    <t>GROZDJE, namizno, rdeče, I. /II. kvaliteta</t>
  </si>
  <si>
    <t>JAGODE, I. kvaliteta</t>
  </si>
  <si>
    <t>KAKI, I. kvaliteta, zrel, sorta vanilija</t>
  </si>
  <si>
    <t>NEKTARINE, I. kvaliteta</t>
  </si>
  <si>
    <t>FIŽOL, stročji, svež, kvaliteta extra</t>
  </si>
  <si>
    <t>BANANE, I. /II kvaliteta, primerno zrele</t>
  </si>
  <si>
    <t>GROZDJE, namizno, belo, I. /II. kvaliteta</t>
  </si>
  <si>
    <t>GROZDJE, namizno, črno, I. /II. kvaliteta</t>
  </si>
  <si>
    <t xml:space="preserve">KIVI, I. kvaliteta </t>
  </si>
  <si>
    <t>LUBENICE, I. kvaliteta</t>
  </si>
  <si>
    <t>MANDARINE, I. kvaliteta</t>
  </si>
  <si>
    <t>MARELICE, I. kvaliteta</t>
  </si>
  <si>
    <t>MELONE, I. kvaliteta</t>
  </si>
  <si>
    <t>POMARANČE, I. kvaliteta</t>
  </si>
  <si>
    <t>SLIVE, I. kvaliteta</t>
  </si>
  <si>
    <t>BROKOLI, cvet, svež, I. kvaliteta</t>
  </si>
  <si>
    <t>CVETAČA, cvet, sveža, I. kvaliteta</t>
  </si>
  <si>
    <t>ČESEN, zimski, I. kvaliteta</t>
  </si>
  <si>
    <t>JAJČEVCI, sveži, I. kvaliteta</t>
  </si>
  <si>
    <t>KOMARČEk, I. kvaliteta</t>
  </si>
  <si>
    <t>KUMARE, I. kvaliteta</t>
  </si>
  <si>
    <t>MOTOVILEC, I. kvaliteta</t>
  </si>
  <si>
    <t>OHROVT, brstični, svež, I. kvaliteta</t>
  </si>
  <si>
    <t>OHROVT, glava, svež, I. kvaliteta</t>
  </si>
  <si>
    <t>PAPRIKA, rdeča, I. kvaliteta</t>
  </si>
  <si>
    <t>PAPRIKA, rumena, I. kvaliteta</t>
  </si>
  <si>
    <t>PAPRIKA, zelena, I. kvaliteta</t>
  </si>
  <si>
    <t>PARADIŽNIK, razne sorte, I. kvaliteta</t>
  </si>
  <si>
    <t>POR, svež, I. kvaliteta</t>
  </si>
  <si>
    <t>RADIČ, rdeči, I. kvaliteta</t>
  </si>
  <si>
    <t>RADIČ, zeleni, I. kvaliteta</t>
  </si>
  <si>
    <t>RUKOLA, I. kvaliteta</t>
  </si>
  <si>
    <t>SOLATA, zelena, endivja, I. kvaliteta</t>
  </si>
  <si>
    <t>SOLATA, zelena, kristalka, I. kvaliteta</t>
  </si>
  <si>
    <t>SOLATA, zelena, ledenka, I. kvaliteta</t>
  </si>
  <si>
    <t>ZELJE, belo mlado, I. kvaliteta</t>
  </si>
  <si>
    <t>ZELJE, rdeče, I. kvaliteta</t>
  </si>
  <si>
    <t>ZELJE, sveže glave, I. kvaliteta</t>
  </si>
  <si>
    <t xml:space="preserve">FIGE, I. kvaliteta </t>
  </si>
  <si>
    <t>GRENIVKA, I. kvaliteta</t>
  </si>
  <si>
    <t>GRENIVKA, rdeča, I. kvaliteta</t>
  </si>
  <si>
    <t>SUHE HRUŠKE, I. kvaliteta</t>
  </si>
  <si>
    <t>SUHE MARELICE, I. kvaliteta</t>
  </si>
  <si>
    <t>LEŠNIKI, mleti, 0,2-1 kg</t>
  </si>
  <si>
    <t>LEŠNIKI, celi, 0,2-1 kg</t>
  </si>
  <si>
    <t>LEŠNIKI, praženi, drobljeni, 10 dag</t>
  </si>
  <si>
    <t>OREHI MLETI, 0,2-1 kg</t>
  </si>
  <si>
    <t>OREHI, celi, 0,2-1 kg</t>
  </si>
  <si>
    <t>MANDELJNI, mleti, 0,2-1 kg</t>
  </si>
  <si>
    <t>MANDELJNI, celi, 0,2-1 kg</t>
  </si>
  <si>
    <t>MANDELJNI, lističi, 10 dag</t>
  </si>
  <si>
    <t>INDIJSKI OREŠČKI, I. kvaliteta</t>
  </si>
  <si>
    <t>FIŽOL, tetovec, v zrnju, I. kvaliteta</t>
  </si>
  <si>
    <t>FIŽOL, češnjevec, v zrnju, I. kvaliteta</t>
  </si>
  <si>
    <t>ČIČERIKA, I. kvaliteta</t>
  </si>
  <si>
    <t>LEČA, rdeča, I. kvaliteta</t>
  </si>
  <si>
    <t>LEČA, rumena, I. kvaiteta</t>
  </si>
  <si>
    <t>LEČA, zelena, I. kvaliteta</t>
  </si>
  <si>
    <t>MEŠANICA STROČNIC, I. kvaliteta</t>
  </si>
  <si>
    <t xml:space="preserve">SUHI ANANAS, I. kvaliteta </t>
  </si>
  <si>
    <t>SUHE BANANE, I. kvaliteta</t>
  </si>
  <si>
    <t xml:space="preserve">ROZINE, I. kvaliteta </t>
  </si>
  <si>
    <t xml:space="preserve">SUHE SLIVE, brez koščic, I. kvaliteta </t>
  </si>
  <si>
    <t xml:space="preserve">SUHE FIGE, I. kvaliteta </t>
  </si>
  <si>
    <t>ZELJE, kislo, rezano, v posodi 10 kg, I. kvaliteta</t>
  </si>
  <si>
    <t>ZELJE, kislo, rezano, v posodi 1 kg, I. kvaliteta</t>
  </si>
  <si>
    <t>repa, kisla, rezana, v posodi 10 kg, I. kvalitete</t>
  </si>
  <si>
    <t>ZELJE, kislo, rezano, rinfuza, I. kvaliteta</t>
  </si>
  <si>
    <t>REPA, kisla, rezana, rinfuza, I. kvaliteta</t>
  </si>
  <si>
    <t>AJVAR, nepekoč, brez konzervansov. 500-1000 g</t>
  </si>
  <si>
    <t xml:space="preserve">BELUŠI, v slanici, 500-1000 g </t>
  </si>
  <si>
    <t>ČIČERIKA, v slanici, 680-3000 g</t>
  </si>
  <si>
    <t>DŽEM, jagoda, brez barvil konzervansov in umetnih sladil, minimalno 45% sadja (+/1 5%), 300-700 g</t>
  </si>
  <si>
    <t>DŽUVEČ, 1000-5000g</t>
  </si>
  <si>
    <t>FIŽOL, rdeči, 1000-3000 g</t>
  </si>
  <si>
    <t>FIŽIL, rjavi, 1000-3000 g</t>
  </si>
  <si>
    <t>FIŽOL, stročji, v slanici, 700-3000 g</t>
  </si>
  <si>
    <t>GORČIČA, delikatesna, 1000-5000 g</t>
  </si>
  <si>
    <t>GORČIČA, delikatesna, 500-700 g</t>
  </si>
  <si>
    <t xml:space="preserve">INČUNI, slani fileti v oljčnem olju, 150-500 g </t>
  </si>
  <si>
    <t>KOMPOT, ananas, koščki, 1000-3000 g</t>
  </si>
  <si>
    <t>KOMPOT, breskve, 1000-3000 g</t>
  </si>
  <si>
    <t>KOMPOT, jagode, 1000-3000 g</t>
  </si>
  <si>
    <t>KOMPOT, marelice, 1000-3000 g</t>
  </si>
  <si>
    <t>KOMPOT, mešano sadje, 1000-3000 g</t>
  </si>
  <si>
    <t>KUMARICE, v kisu, brez konzervansov, 500-4000 g</t>
  </si>
  <si>
    <t>MARMELADA, porcijska, različne vrste, 20-30 g</t>
  </si>
  <si>
    <t>MARMELADA, jagodna, 45% sadni delež (+/1 5%), 400-1000 g</t>
  </si>
  <si>
    <t>KORENJE, kocke, v slanici, 700-3000 g</t>
  </si>
  <si>
    <t>KORUZA, mlečna, v slanici, 700-3000 g</t>
  </si>
  <si>
    <t>OLIVE, črne, brez pešk, 680-3000 g</t>
  </si>
  <si>
    <t>OLIVE, zelene, brez pešk, 680-3000 g</t>
  </si>
  <si>
    <t>PAPRIKA, v kisu, fileti, 1000-4000 g</t>
  </si>
  <si>
    <t>PARADIŽNIK, koncentrat, 700 g</t>
  </si>
  <si>
    <t>PARADIŽNIK, pelati, koščki ali celi, 1000-3000 g</t>
  </si>
  <si>
    <t>RDEČA PESA, 1000-4000 g</t>
  </si>
  <si>
    <t>ŠAMPINJINI, rezani v slanici, 1000-3000 g</t>
  </si>
  <si>
    <t>TUNA, v lastnem soku, 80 g</t>
  </si>
  <si>
    <t>TUNA, v olivnem olju, 80 g</t>
  </si>
  <si>
    <t>TUNA, v rastlinskem olju, večji koščki, gastro pakiranje</t>
  </si>
  <si>
    <t>DŽEM, marelica, brez barvil konzervansov in umetnih sladil, minimalno 45% sadja (+/- 5%), 300-700 g</t>
  </si>
  <si>
    <t>GRAH, v slanici, 700-3000 g</t>
  </si>
  <si>
    <t>KREMNI NAMAZ, kakavov, enobarvni kremni namaz, mešanica kakavovega kremnega namaza, 700-3000 g</t>
  </si>
  <si>
    <t>SKUŠE, brez kosti, v rastlinskem olju,1500-2000 g</t>
  </si>
  <si>
    <t>ZELENJAVA, azijska, mešana, 1-3 kg</t>
  </si>
  <si>
    <t>BLITVA, 1-3 kg</t>
  </si>
  <si>
    <t>BROKOLI, 1-3 kg</t>
  </si>
  <si>
    <t>GRAH, mlad, 1-3 kg</t>
  </si>
  <si>
    <t>KOLERABA, 1-3 kg</t>
  </si>
  <si>
    <t>KORENJE, kocke, 1-3 kg</t>
  </si>
  <si>
    <t>KORENJE, mlado (bebi), 1-3 kg</t>
  </si>
  <si>
    <t>KORUZA, storži, 1-3 kg</t>
  </si>
  <si>
    <t>KOSTANJEV PIRE, 1 kg</t>
  </si>
  <si>
    <t>KROMPIR, pariški, rostiko mini, 1-3 kg</t>
  </si>
  <si>
    <t>KROMPIR, okrogel, mladi, za peko, 1-3 kg</t>
  </si>
  <si>
    <t>KROMPIR, pomfri , 1-3 kg</t>
  </si>
  <si>
    <t>KROMOPIRJEVE PRINCESKE, 1-3 kg</t>
  </si>
  <si>
    <t>ZELENJAVA, jušna mešanica (korenje, grah, stročji fižol, cvetača, por...), 1-3 kg</t>
  </si>
  <si>
    <t>ZELENJAVA, mešanica za francosko solato, 1-3 kg</t>
  </si>
  <si>
    <t>ZELENJAVA, mešanica (bučke, paradižnik, jajčevci, paprika), 1-3 kg</t>
  </si>
  <si>
    <t>ZELENJAVA, mešanica (korenje, zeleni fižil, brokoli), Euromix in podobno, 1-3 kg</t>
  </si>
  <si>
    <t>ZELENJAVA, mešana, kvalitete kaiser mix, 1-3 kg</t>
  </si>
  <si>
    <t>ZELENJAVA, mešanica (cvetača, zeleni fižol, korenje, grah), Mexico mix in podobno, 1-3 kg</t>
  </si>
  <si>
    <t>MUSAKA, mesna</t>
  </si>
  <si>
    <t>PAPRIKA, tribarvna, rezana, 1-3 kg</t>
  </si>
  <si>
    <t>POLPETI, špinačni s feta sirom, 1-2 kg</t>
  </si>
  <si>
    <t>POLPETI, šunka, sir, 1-2 kg</t>
  </si>
  <si>
    <t>POLPETI, zelenjavni, 1-2 kg</t>
  </si>
  <si>
    <t>POLPETI, sirovi, 1-2 kg</t>
  </si>
  <si>
    <t>FIŽOL, zeleni, stročji, rezan, 1-3 kg</t>
  </si>
  <si>
    <t>ŠPINAČA, pasirana v briketih, 1-3 kg</t>
  </si>
  <si>
    <t>ANANAS, koščki, 1-3 kg</t>
  </si>
  <si>
    <t>ČEBULA, rezana, 1-3 kg</t>
  </si>
  <si>
    <t>PAPRIKA, rdeča, rezana, 1-3 kg</t>
  </si>
  <si>
    <t>BOROVNICE, 5-10 kg</t>
  </si>
  <si>
    <t>JAGODE, 5-10 kg</t>
  </si>
  <si>
    <t>MANGO, koščki, 1-3 kg</t>
  </si>
  <si>
    <t>MALINE, 5-10 kg</t>
  </si>
  <si>
    <t>GOBE, mešane, 1-3 kg</t>
  </si>
  <si>
    <t>MESNA ŠTRUCA</t>
  </si>
  <si>
    <t>RIBJA ŠTRUCA</t>
  </si>
  <si>
    <t>GOZDNI SADEŽI, 5-10 kg</t>
  </si>
  <si>
    <t>SOK, ananas, 100%, 0,2 l</t>
  </si>
  <si>
    <t>SOK, ananas, 1 l</t>
  </si>
  <si>
    <t>SOK, jabolko, 100%, 0,2 l</t>
  </si>
  <si>
    <t>SOK, jabolko, 100%, 1 l</t>
  </si>
  <si>
    <t xml:space="preserve">SOK, limona, 100%, 1 l </t>
  </si>
  <si>
    <t>SOK, multivitaminski, rdeče sadje (lahko tudi drugačno sadje), 100%, 0,2 l</t>
  </si>
  <si>
    <t>SOK, pomaranča, 100%, 1 l</t>
  </si>
  <si>
    <t>SOK, pomaranča, 100%, 0,2 l</t>
  </si>
  <si>
    <t>NEKTAR, jabolko, min. 50% sadnega deleža (lahko tudi 100% sd brez dodanega sladkorja), 0,2 l</t>
  </si>
  <si>
    <t>LEDENI ČAJ, breskev, 0,2 l</t>
  </si>
  <si>
    <t>LEDENI ČAJ, breskev, 1-1,5 l</t>
  </si>
  <si>
    <t>NEKTAR, marelica, min. 43% sadnega deleža, 0,2 l</t>
  </si>
  <si>
    <t>NEKTAR, ribez, min. 25% sadnega deleža, 0,2l</t>
  </si>
  <si>
    <t>VODA, z dodanimi različnimi okusi, 0,5 l</t>
  </si>
  <si>
    <t>SIRUP, jabolko, 100% sadni sirup, dodanega sladkorja in konzervansov, 5-6 l</t>
  </si>
  <si>
    <t>SIRUP, gozdni sadži, 100% sadni sirup, brez dodanega sladkorja in konzervansov, 5-6 l</t>
  </si>
  <si>
    <t>SIRUP, jagoda, 100% sadni sirup, brez dodanega sladkorja in konzervansov, 5-6 l</t>
  </si>
  <si>
    <t>SIRUP, bezeg, 100% sirup, 5-6 l</t>
  </si>
  <si>
    <t xml:space="preserve">SIRUP, jabolko, min 30% delež zgoščenega soka, 5-6 l </t>
  </si>
  <si>
    <t>SIRUP, tropski, 1 l</t>
  </si>
  <si>
    <t xml:space="preserve">SIRUP, borovnica, 3-6 l </t>
  </si>
  <si>
    <t>KROMPIR, krhlji, olupljeni, 1-2,5 kg</t>
  </si>
  <si>
    <t>KROMPIR, pomfri, večja debelina</t>
  </si>
  <si>
    <t>ŠPINAČA, v briketih, 1-3 kg</t>
  </si>
  <si>
    <t>ČAJ, božični, 1 kg</t>
  </si>
  <si>
    <t>ČAJ, baby, filter vrečke, 250-300 g</t>
  </si>
  <si>
    <t>ČAJ, božični, filter vrečke, 250-300 g</t>
  </si>
  <si>
    <t>ČAJ, gozdni sadeži, filter vrečke, 250-300 g</t>
  </si>
  <si>
    <t>ČAJ, jagoda, vanilija, filter vrečke, 250-300 g</t>
  </si>
  <si>
    <t>ČAJ, kamilica, filter vrečka, 250-300 g</t>
  </si>
  <si>
    <t>ČAJ, planinski, filter vrečka, 250-300 g</t>
  </si>
  <si>
    <t>ČAJ, gozdni sadeži, filter (veriga - ni nujno) vrečk, gastro pakiranje, 1 kg</t>
  </si>
  <si>
    <t>ČAJ, planinski, filter (veriga - ni nujno) vrečk, gastro pakiranje, 1 kg</t>
  </si>
  <si>
    <t>ČAJ, sadni, filter (veriga - ni nujno) vrečk, gastro pakiranje, 1 kg</t>
  </si>
  <si>
    <t>ČAJ, šipek, filter (veriga - ni nujno) vrečk, gastro pakiranje, 1 kg</t>
  </si>
  <si>
    <t>ČAJ, hibiskus, filter (veriga - ni nujno) vrečk, gastro pakiranje, 1 kg</t>
  </si>
  <si>
    <t>ČAJ, zeleni, filter vrečka, 250-300 g</t>
  </si>
  <si>
    <t>ČAJ, meta, filter (veriga - ni nujno) vrečk, gastro pakiranje, 1 kg</t>
  </si>
  <si>
    <t>ČAJ, breskev,  filter (veriga - ni nujno) vrečk, gastro pakiranje, 1 kg</t>
  </si>
  <si>
    <t>ČAJ, divja češnja,  filter (veriga - ni nujno) vrečk, gastro pakiranje, 1 kg</t>
  </si>
  <si>
    <t>ČAJ, jagoda, filter (veriga - ni nujjno) vrečk, gastro pakiranje, 1 kg</t>
  </si>
  <si>
    <t>MED, cvetlični, porcijski, 20g</t>
  </si>
  <si>
    <t>MED, cvetlični, 900-1000 g</t>
  </si>
  <si>
    <t>MED, akacija, 900-1000 g</t>
  </si>
  <si>
    <t>MED, lipa, 900-1000 g</t>
  </si>
  <si>
    <t>MED, gozdni, 900-1000 g</t>
  </si>
  <si>
    <t>KRUH, brez glutena, brez konzervansov</t>
  </si>
  <si>
    <t>PECIVO, pekovsko, brez glutena, 80-90 g</t>
  </si>
  <si>
    <t>RIŽEVA ŠTRUČKA, brez glutena (lahko izdelek iz riža in koruznega škroba), 50 g</t>
  </si>
  <si>
    <t>OSNOVA za pizzo, brez glutena, 150-200 g</t>
  </si>
  <si>
    <t>NJOKI, brez glutena, jajc, mleka</t>
  </si>
  <si>
    <t>CMOKI, različni okusi, brez glutena, mleka in jajc</t>
  </si>
  <si>
    <t>ZAVITEK, različni okusi, brez glutena, mleka in jajc, 60-80 g</t>
  </si>
  <si>
    <t>KEKSI, brez vseh alergenov, 500 g</t>
  </si>
  <si>
    <t>KEKSI, brez glutena, mleka in jajc, 500 g</t>
  </si>
  <si>
    <t>TESTENINE, brez glutena, 500 g</t>
  </si>
  <si>
    <t>KOSMIČI, brez vseh alergenov, 500 g</t>
  </si>
  <si>
    <t>PECIVO, brez vseh alergenov, 500 g</t>
  </si>
  <si>
    <t>NAMAZ, čokoladni, brez alergenov, 500 g</t>
  </si>
  <si>
    <t>PAŠTETA, različni okusi, brez glutena, 50 g</t>
  </si>
  <si>
    <t>PECIVO, pekovsko, brez glutena in konzervansov, 80-90 g</t>
  </si>
  <si>
    <t>ZDROB, bio, koruzni, brez glutena, 500 g</t>
  </si>
  <si>
    <t>MARMELADA, marelična, brez sladkorja, 500 g</t>
  </si>
  <si>
    <t>PIŠKOTI, bio, s čokolado, brez glutena, 300-1000 g</t>
  </si>
  <si>
    <t>POSIP, mrvice, barvne, 100-200 g</t>
  </si>
  <si>
    <t>BONBONI, kot npr. fru fru ali enakovredno/podobno, 1 kg</t>
  </si>
  <si>
    <t>BONBONI, trdi, različni okusi, 1 kg</t>
  </si>
  <si>
    <t>SEMENA, bučna, oluščena, 500 g</t>
  </si>
  <si>
    <t xml:space="preserve">CRISPY PLOŠČICE, 100 - 300 g </t>
  </si>
  <si>
    <t>161.</t>
  </si>
  <si>
    <t>zač. BAZILIKA, zdrobljena, 1000-1500 g</t>
  </si>
  <si>
    <t>zač. CIMET, mleti, 38-200 g</t>
  </si>
  <si>
    <t>zač. CURRY, 1000-1500 g</t>
  </si>
  <si>
    <t>zač. ČESEN, zrnati, sušen, 1000-1500 g</t>
  </si>
  <si>
    <t>ČOKOLADA, jedilna, 500 g</t>
  </si>
  <si>
    <t>ČOKOLADA, mlečna, 100 g</t>
  </si>
  <si>
    <t>ČOKOLADA, temna, 65 do 75 %, 100-500 g</t>
  </si>
  <si>
    <t>ČOKOLADA, v prahu, min. delež kak. 36%, 100-200 g</t>
  </si>
  <si>
    <t>ČOKOLADNE KROGLICE, kot naprimer duo Neskquik ali podobno, 500-1000 g</t>
  </si>
  <si>
    <t>POSIP, mrvice, čokoladne, 100-200 g</t>
  </si>
  <si>
    <t>ČOKOLADNI JAJČEK, s presenečenjem (kot naprimer kinder jajček ali enakovredno), 20-30 g</t>
  </si>
  <si>
    <t>zač. DROBNJAK, narezani, sušen, 1000-1500 g</t>
  </si>
  <si>
    <t>DROBTINE, bele, 500-1000 g</t>
  </si>
  <si>
    <t>HREN, delikatesni, 500-1000 g</t>
  </si>
  <si>
    <t>HREN, s smetano, 150-500 g</t>
  </si>
  <si>
    <t>EMULZIJA/MAŠČOBA, cvrenje v konvektomatu, 3,7 litra</t>
  </si>
  <si>
    <t>ŠKROB, fin, jedilni, 500-1000 g</t>
  </si>
  <si>
    <t>ŠKROB, koruzni, jedilni, 500-1000 g</t>
  </si>
  <si>
    <t>ŠKROB, jedilni, brez glutena, 100-250 g</t>
  </si>
  <si>
    <t>JUHA, brokoli, 1-2 kg</t>
  </si>
  <si>
    <t>JUHA, bučna, brez dodanega natrijevega glutaminata, do 2,75 kg</t>
  </si>
  <si>
    <t>JUHA, cvetačna, 1 kg</t>
  </si>
  <si>
    <t>JUHA, gobova iz jurčkov in brez dodanega natrijevega glutaminata, 1 kg</t>
  </si>
  <si>
    <t>JUHA, goveja čista, z min. 2,7% govejega mesa (kocka), 1 kg</t>
  </si>
  <si>
    <t>JUHA, grahova, 1-2,7 kg</t>
  </si>
  <si>
    <t>JUHA, kokošja, čista, 1 kg</t>
  </si>
  <si>
    <t>JUHA, paradižnikova, brez dodanega natrijevega glutaminata, min. 31% paradižnika, 1 kg</t>
  </si>
  <si>
    <t>JUHA, špargljeva, 1 kg</t>
  </si>
  <si>
    <t>JUHA, zelenjavna, bistra 0,9-1 kg</t>
  </si>
  <si>
    <t>JUHA, zelenjavna, kremna, 1-1,8 kg</t>
  </si>
  <si>
    <t>KAKAV, granule ali prah (kot na primer Nesquick ali podobno), za napitek, sladek, min. 25% delež kakava, 400-2000 g</t>
  </si>
  <si>
    <t>KAKAV, zrnca (kot na primer Benquick ali podobno), 800-3000 g</t>
  </si>
  <si>
    <t>KAVA, bela, instant 400-1000 g</t>
  </si>
  <si>
    <t>KAVA, prava, drobno mleta (kot na primer Barcaffe ali enakovredno, minimalno 75% kave Arabica), 100-500 g</t>
  </si>
  <si>
    <t>KETCHUP, s konzervansi, 750-1000 g</t>
  </si>
  <si>
    <t>ČOKOLADA, bela, za obliv, 100-500 g</t>
  </si>
  <si>
    <t>KIS, vinski, 4%, predelan po naravnem postopku, 1 l</t>
  </si>
  <si>
    <t>MOKA, kokosova, 200-500 g</t>
  </si>
  <si>
    <t>KEKSI, z ovsenimi kosmiči, 350 do 600 g</t>
  </si>
  <si>
    <t>KEKSI, lincer, 1 kg</t>
  </si>
  <si>
    <t>KEKSI, čajni, 1 kg</t>
  </si>
  <si>
    <t>KEKSI, kokosovi, 2 kg</t>
  </si>
  <si>
    <t>KEKSI, čokoladni, 1 kg</t>
  </si>
  <si>
    <t>KEKSI, baby</t>
  </si>
  <si>
    <t>KEKSI, petit (Albert)</t>
  </si>
  <si>
    <t>KEKSI, mix, 1-2 kg</t>
  </si>
  <si>
    <t>zač. KOPER, 1000-1500 g</t>
  </si>
  <si>
    <t>KOSMIČI, koruzni, corn flakes, večje pakiranje</t>
  </si>
  <si>
    <t>KOSMIČI, koruzni, corn flakes, brez sladkorja, večje pakiranje</t>
  </si>
  <si>
    <t>KOSMIČI, ovseni, mešanica z ostalimi žiti, 350-1000 g</t>
  </si>
  <si>
    <t>KOSMIČI, žitni, instant, z lešniki (kot čokolešnik in podobno)</t>
  </si>
  <si>
    <t>KOSMIČI, žitni, instant, s čokolado/lešniki, z 30% manj sladkorja (kot čokolino Fit)</t>
  </si>
  <si>
    <t>KROMPIRJEV PIRE, v prahu, instant</t>
  </si>
  <si>
    <t>KVINOJA, 400-1000 g</t>
  </si>
  <si>
    <t>zač. KUMINA, mleta, 1000-1500 g</t>
  </si>
  <si>
    <t>zač. KURKUMA, sušena, mleta, 7-35 g</t>
  </si>
  <si>
    <t>KVAS, suhi 5-20 g</t>
  </si>
  <si>
    <t>KVAS, sveži 20- 40g</t>
  </si>
  <si>
    <t>LANENO SEME, 200-500 g</t>
  </si>
  <si>
    <t>LIMONINA LUPINCA, 14 g</t>
  </si>
  <si>
    <t>zač. LOVOR, list, 1000-1500 g</t>
  </si>
  <si>
    <t>zač. MAJARON, drobljen, 1000-1500 g</t>
  </si>
  <si>
    <t>MAJONEZA, 4-6 kg</t>
  </si>
  <si>
    <t>zač. MEŠANICA ZAČIMB, za perutnino, 1-2 kg</t>
  </si>
  <si>
    <t>zač MEŠANICA ZAČIMB, za ribe, 1-2 kg</t>
  </si>
  <si>
    <t>zač. MEŠANICA ZAČIMB, za žar, 1-2 kg</t>
  </si>
  <si>
    <t>zač. MUŠKATNI OREŠČEK, mleti, 100-200 g</t>
  </si>
  <si>
    <t>NAPOLITANKE, porcijske, 30-50 g</t>
  </si>
  <si>
    <t>NAPOLITANKE, porcijske, oblite s čokolado, 30-50 g</t>
  </si>
  <si>
    <t>ČEBULA, ocvrta, 1000-1500 g</t>
  </si>
  <si>
    <t>OLJE, bučno, 100%, 1 l</t>
  </si>
  <si>
    <t>OLJE, olivno, hladno stiskano, deviško, 1 l</t>
  </si>
  <si>
    <t>OLJE, olivno, z različnimi dodatki, 0,5-1 l</t>
  </si>
  <si>
    <t>OLJE, sončnično, v plastenki, 1 l</t>
  </si>
  <si>
    <t>OLJE, za cvrtje in peko, 5-10 l</t>
  </si>
  <si>
    <t>OLJE, jedilno rastlinsko, v plastenki, 1 l</t>
  </si>
  <si>
    <t>OLJE, laneno, 0,5-1 l</t>
  </si>
  <si>
    <t>OLJE, limonino, 0,5-1 l</t>
  </si>
  <si>
    <t>OLJE, orehovo, 0,5-1 l</t>
  </si>
  <si>
    <t>OMAKA, za pečenko, 500- 1000 g</t>
  </si>
  <si>
    <t>OMAKA, za testenine, bolognese, brez dodanege glutaminata, 1000-1200 g</t>
  </si>
  <si>
    <t>OMAKA, za testenine, carbonara, brez dodanege glutaminata, 800-1000 g</t>
  </si>
  <si>
    <t>OMAKA, za testenine, napoli, brez dodatnega glutaminata, 800-1000 g</t>
  </si>
  <si>
    <t>OMAKA, sirova, brez dodanega glutaminata, 1000-1500 g</t>
  </si>
  <si>
    <t>zač. ORIGANO, drobljen, 1000-1500 g</t>
  </si>
  <si>
    <t>zač. PAPRIKA, mleta, sladka, 1000-1500 g</t>
  </si>
  <si>
    <t>PAŠTETA, kokošja pašteta, brez aditivov in glutena (npr. Argeta ali podobno), 27 g</t>
  </si>
  <si>
    <t>PAŠTETA, junior, brez aditivov in glutena (npr. Argeta ali podobno), 27 g</t>
  </si>
  <si>
    <t>PAŠTETA, tuna, brez aditivov in glutena  (npr. Argeta ali podobno), 27 g</t>
  </si>
  <si>
    <t>PAŠTETA, jetrna, brez aditivov in glutena  (npr. Argeta ali podobno), 27 g</t>
  </si>
  <si>
    <t>MEŠANICA oreščkov in suhega sadja, študentska hrana, I. kvaliteta, 30-50 g</t>
  </si>
  <si>
    <t>ROLADA, mini, pakirana, 28 g ali približek (npr. Žito ali enakovredno)</t>
  </si>
  <si>
    <t>JUHA, porova, 1 kg</t>
  </si>
  <si>
    <t>MUSLI, okus čokolada, 350-1000 g (Sante crunchy)</t>
  </si>
  <si>
    <t>KORNETI, kos po 8,7 g</t>
  </si>
  <si>
    <t>MUSLI, sadni</t>
  </si>
  <si>
    <t>PECILNI PRAŠEK, 1 kg</t>
  </si>
  <si>
    <t>zač. PEHTRAN, sušen, 1000-1500 g</t>
  </si>
  <si>
    <t>zač. PETERŠILJ, sušen, 1000-1500 g</t>
  </si>
  <si>
    <t>zač. POPER, črni, mleti, 1000-1500 g</t>
  </si>
  <si>
    <t>zač. POPER, črni, v zrnju, 1000-1500 g</t>
  </si>
  <si>
    <t>KRUHOVE KOCKE, popečene/pražene, za juho, 500-1000 g</t>
  </si>
  <si>
    <t>PRELIV, sladek, čokoladni (npr. Sladki greh ali enakovredno), 1 kg</t>
  </si>
  <si>
    <t>PRELIV, sladek, sadni (npr. Sladki greh ali enakovredno), 1 kg</t>
  </si>
  <si>
    <t>PREPEČENEC, porcijski, 40 g ali približek</t>
  </si>
  <si>
    <t>PROJA, 1 kg</t>
  </si>
  <si>
    <t>PUDING, instant, v prahu, čokolada, 1 kg</t>
  </si>
  <si>
    <t>PUDING, instant, v prahu, jagoda, 1 kg</t>
  </si>
  <si>
    <t>PUDING, instant, v prahu, vanilija, 1 kg</t>
  </si>
  <si>
    <t>MAŠČOBA, rastlinska, z aromo masla, 0,9 litra</t>
  </si>
  <si>
    <t>REZINA, biskvitna, mlečna s karamelo, obita s čokolado in posipom iz lešnikov (npr. kinder maxi king ali enakovredno), 30 - 40 g</t>
  </si>
  <si>
    <t>REZINA, biskvitna, z mlečnim polnilom, oblita s čokolado (npr. kinder pingui ali enakovredno), 25-30 g</t>
  </si>
  <si>
    <t>zač. ROŽMARIN, celi, 1000-1500 g</t>
  </si>
  <si>
    <t>RUM, 1l</t>
  </si>
  <si>
    <t>REZINA, sadno-žitna, različni okusi, (npr. Frutabela ali enakovredno), 35 g</t>
  </si>
  <si>
    <t>SEZAM, 200 g</t>
  </si>
  <si>
    <t>SLADKOR, beli, 1 kg</t>
  </si>
  <si>
    <t>SLADKOR, rjavi, 1 kg</t>
  </si>
  <si>
    <t>SLADKOR, v prahu, 1 kg</t>
  </si>
  <si>
    <t>SLADILO, stevia 1 l</t>
  </si>
  <si>
    <t>KREKERJI, slani, 300-1000 g</t>
  </si>
  <si>
    <t>SODA BIKARBONA, 10g</t>
  </si>
  <si>
    <t>SOL, morska, fino mleta, jodirana, v škatli, 1 kg</t>
  </si>
  <si>
    <t>OMAKA, tatarska, 1-5 kg</t>
  </si>
  <si>
    <t xml:space="preserve">TIČINO (Ticcino), sladkorna masa </t>
  </si>
  <si>
    <t>zač. TIMIJAN, zdrobljen, 1000-1500 g</t>
  </si>
  <si>
    <t>zač. ŠETRAJ, zdrobljen, 1000-1500 g</t>
  </si>
  <si>
    <t>TORTILJA, pšenična, kos cca 40 g, 320-500 g</t>
  </si>
  <si>
    <t>TORTILJA, polnozrnata, kos cca 40 g, 320-500 g</t>
  </si>
  <si>
    <t>VANILIJ SLADKOR, 1 kg</t>
  </si>
  <si>
    <t>VINO, belo, 1l</t>
  </si>
  <si>
    <t>VINO, črno, 1l</t>
  </si>
  <si>
    <t>VINSKI KAMEN, 5-20 g</t>
  </si>
  <si>
    <t>ŽLIČNIKI, zdrobovi, instant (npr. Knorr ali podobno), 1-3 kg</t>
  </si>
  <si>
    <t>zač. ŽAFRANIKA, 7-35 g</t>
  </si>
  <si>
    <t>ZLATE KROGLICE, 1 kg</t>
  </si>
  <si>
    <t>ZMES, za krompirjevo testo, 10 kg</t>
  </si>
  <si>
    <t>ŽELATINA, v lističih, 10 g</t>
  </si>
  <si>
    <t>162.</t>
  </si>
  <si>
    <t>KIS, jabolčni, 0,5-1 l</t>
  </si>
  <si>
    <t>OLJE, oljčno, 0,5-1 l</t>
  </si>
  <si>
    <t>VAFLJI, riževi, brez soli, 100-200 g</t>
  </si>
  <si>
    <t>VAFLJI, riževi, s soljo, 100-200 g</t>
  </si>
  <si>
    <t>CRISPY KRUHKI, 100-200 g</t>
  </si>
  <si>
    <t>MUSLI, sadni, 50 g</t>
  </si>
  <si>
    <t>SOK, jabolčni, 100%, 2 dcl</t>
  </si>
  <si>
    <t>SOK, jabolčni, bistri, 1l</t>
  </si>
  <si>
    <t>SOK, granatno jabolko, 0,5l</t>
  </si>
  <si>
    <t>MARMELADA, jagodna, steklen kozarec, do 1 kg</t>
  </si>
  <si>
    <t>MARMELADA, marelična, steklen kozarec, do 1 kg</t>
  </si>
  <si>
    <t>PRIGRIZKI, slani, ribice, porcijski, 50 g ali približek</t>
  </si>
  <si>
    <t>RIŽ, 500 g</t>
  </si>
  <si>
    <t>PIŠKOTI, s čokolado/kakavom, 300-1000 g</t>
  </si>
  <si>
    <t>NJOKI, špinačni</t>
  </si>
  <si>
    <t>ČUFTI, mešamo messo (goveje/svinjsko)</t>
  </si>
  <si>
    <t>ŠTRUKLJI, orehovi</t>
  </si>
  <si>
    <t>RAVIOLI, sir</t>
  </si>
  <si>
    <t>CVETAČA, panirana, 0,7-1 kg</t>
  </si>
  <si>
    <t>SIR, mozzarella, paniran, palčke, 1-3 kg</t>
  </si>
  <si>
    <t>NAPITEK, ovseni, brez dodanega okusa in sladkorja, 1 l</t>
  </si>
  <si>
    <t>NAPITEK, rižev, brez okusa in sladkorja, 1 l</t>
  </si>
  <si>
    <t>NAPITEK, mandljev, brez sladkorja, 1 l</t>
  </si>
  <si>
    <t>163.</t>
  </si>
  <si>
    <t>164.</t>
  </si>
  <si>
    <t>165.</t>
  </si>
  <si>
    <t>166.</t>
  </si>
  <si>
    <t>167.</t>
  </si>
  <si>
    <t>MESO IN MESNI IZDELKI</t>
  </si>
  <si>
    <t>PERUTNINSKO MESO IN IZDELKI</t>
  </si>
  <si>
    <t>MLEKO IN MLEČNI IZDELKI</t>
  </si>
  <si>
    <t>SADJE IN ZELENJAVA</t>
  </si>
  <si>
    <t>VODA, SOKOVI, SIRUPI, NEKTARJI</t>
  </si>
  <si>
    <t>trgovsko ime živila / naziv izdelka / proizvajalec / pakiranje</t>
  </si>
  <si>
    <t>šifra izdelka</t>
  </si>
  <si>
    <t>kvaliteta / pridelava / znak kakovosti</t>
  </si>
  <si>
    <t>končna cena/EnM v EUR z DDV</t>
  </si>
  <si>
    <t>VSOTA cen/EnM (seštevek stolpca 5)</t>
  </si>
  <si>
    <t>PONUDBA - SKUPAJ vrednost za ponujena živila v sklopu z DDV (seštevek stolpca 9)</t>
  </si>
  <si>
    <t>PONUDNIK:</t>
  </si>
  <si>
    <t>izhodiščna cena/EnM v EUR brez DDV</t>
  </si>
  <si>
    <t>stopnja DDV v %</t>
  </si>
  <si>
    <t>SKUPAJ cena za ocenjeno količini v EUR z DDV</t>
  </si>
  <si>
    <t>izhodiščna cena/EnM v EUR brez DDV za ponujeni izdelek</t>
  </si>
  <si>
    <t>končna cena/EnM v EUR z DDV za ponujeno živilo</t>
  </si>
  <si>
    <t>ponudba za obdobje</t>
  </si>
  <si>
    <t>davčna št.:</t>
  </si>
  <si>
    <t>V postopki javnega naročila blaga za sklenitev okvirnega sporazuma po odprtem postopku: SUKCESIVNA DOBAVA ŽIVIL</t>
  </si>
  <si>
    <t>posredujemo naročniku</t>
  </si>
  <si>
    <t>1000 LJUBLJANA</t>
  </si>
  <si>
    <t>NAROČNIKU:</t>
  </si>
  <si>
    <t>PONUDBO</t>
  </si>
  <si>
    <t>za naslednji/e sklop/e:</t>
  </si>
  <si>
    <t>sklop</t>
  </si>
  <si>
    <t>kraj:</t>
  </si>
  <si>
    <t>datum:</t>
  </si>
  <si>
    <t>ime in priimek odgovorne osebe:</t>
  </si>
  <si>
    <t>podpis in žig:</t>
  </si>
  <si>
    <t>NEKTAR, breskev, z dodanim jabolkom, min. 50% sadnega deleža, 0,2 l</t>
  </si>
  <si>
    <t>NEKTAR, jagoda, min. 45% sadnega deleža, 0,2 l</t>
  </si>
  <si>
    <t>SOK, multivitaminski, rdeče sadje (lahko tudi drugačno sadje), 100%, 1 l</t>
  </si>
  <si>
    <t>TESTENINE, špageti, polnozrnati, do 1 kg</t>
  </si>
  <si>
    <t>35. sklop:</t>
  </si>
  <si>
    <r>
      <t>KREMNI NAMAZ, kakavov, večbarvni, mešanica kakavovega kremnega namaza,</t>
    </r>
    <r>
      <rPr>
        <strike/>
        <sz val="7.5"/>
        <rFont val="Tahoma"/>
        <family val="2"/>
        <charset val="238"/>
      </rPr>
      <t xml:space="preserve"> </t>
    </r>
    <r>
      <rPr>
        <sz val="7.5"/>
        <rFont val="Tahoma"/>
        <family val="2"/>
        <charset val="238"/>
      </rPr>
      <t>pakiranje 40 g (+/-10%)</t>
    </r>
  </si>
  <si>
    <t>RIŽ, beli, dolgozrnati, prve vrste, parboiled, pakiran po 15 kg</t>
  </si>
  <si>
    <t>01.09.2025 - 31.08.2026</t>
  </si>
  <si>
    <t>01.09.2025 - 31.03.2026</t>
  </si>
  <si>
    <t>OSNOVNA ŠOLA PRULE</t>
  </si>
  <si>
    <t>Prule 13</t>
  </si>
  <si>
    <t>(ponudnik v obarvano polje navede svoj naziv)</t>
  </si>
  <si>
    <t>(ponudnik v obarvano polje navede svoj naslov)</t>
  </si>
  <si>
    <t>(ponudnik v obarvano polje navede svojo davčno št.)</t>
  </si>
  <si>
    <t>MLADO GOVEJE MESO, mleto</t>
  </si>
  <si>
    <t>MLADO GOVEJE MESO, pleče, brez kosti, v kosu, rezano I. kvalitete</t>
  </si>
  <si>
    <t>PLESKAVICE, mešano mleto meso</t>
  </si>
  <si>
    <t>SALAMA suha ogrska, v kosu ali rezana, I. kvaliteta</t>
  </si>
  <si>
    <t>SVINJSKO MESO, rebra, s kostjo ali brez</t>
  </si>
  <si>
    <t>SVINJSKO MESO, stegno, brez kosti, v kosu, koščki, zrezki,  I. kvalitete</t>
  </si>
  <si>
    <t>SVINJSKO MESO, sveže, pleče, v kosu, koščki, brez kosti</t>
  </si>
  <si>
    <t xml:space="preserve">SVINJSKO MESO, sveže, vrat, v kosu, rezano, brez kosti </t>
  </si>
  <si>
    <t>TELEČJE MESO, sveže, pleče, v kosu, koščki, brez kosti</t>
  </si>
  <si>
    <t>KRANJSKA klobasa, skladna s predpisano recepturo</t>
  </si>
  <si>
    <t>SLANINA ZA OCVIRKE, v kosu, mleto</t>
  </si>
  <si>
    <t>PIŠČANČJI MEDALJONI v tempuri</t>
  </si>
  <si>
    <t>PAŠTETA, piščanjčja, Poli Classic, Kids in enakovredno, 30 g</t>
  </si>
  <si>
    <t xml:space="preserve">PURANJE MESO, mleto, čufti, polpeti, </t>
  </si>
  <si>
    <t>PIŠČANČJE MESO, burger, teže 5-12 dag, zamrznjeno</t>
  </si>
  <si>
    <t>PIŠČANČJE MESO, krače, panirane, 12-15 dag, zamrznjeno</t>
  </si>
  <si>
    <t>PIŠČANČJE MESO, stegno brez kosti in kože</t>
  </si>
  <si>
    <t>LOSOS, atlantski, file (fileji približno enake velikosti)</t>
  </si>
  <si>
    <t>SARDELE, file</t>
  </si>
  <si>
    <t>TRSKA, file, približno enake velikosti</t>
  </si>
  <si>
    <t>GAMBERI, veliki, olupljeni, zamrznjeni (10-30 v kg)</t>
  </si>
  <si>
    <t>KAPSKI OSLIČ, file, paniran, zamrznjen</t>
  </si>
  <si>
    <t>KAPSKI OSLIČ, file, zamrznjen</t>
  </si>
  <si>
    <t>JOGURT, navadni s kosmiči, lonček 150-200 g</t>
  </si>
  <si>
    <t>JOGURT, sadni, s kosmiči, lonček 150-200 g</t>
  </si>
  <si>
    <t>KEFIR, navadni iz kefirnega zrnja, s kosmiči, lonček 150-200 g</t>
  </si>
  <si>
    <t>KEFIR, sadni (različni okusi), iz kefirnega zrnja, s kosmiči, lonček 150-200 g</t>
  </si>
  <si>
    <t>MLEKO, 3-3,5% m.m., 150-200 ml, različni okusi</t>
  </si>
  <si>
    <t>KEFIR, navadni, iz kefirnega zrnja, 1,5% m.m., lonček, 150-200 g</t>
  </si>
  <si>
    <t>KEFIR, navadni, iz kefirnega zrnja, 3,2% m.m., lonček, 150-200 g</t>
  </si>
  <si>
    <t>KEFIR, sadni (različni okusi), iz kefirnega zrnja, 1,5% m.m., lonček, 150-200 g</t>
  </si>
  <si>
    <t>KEFIR, sadni (različni okusi), iz kefirnega zrnja, 3,2% m.m., 150-200 g</t>
  </si>
  <si>
    <t>KEFIR, sadni (različni okusi), iz kefirnega zrnja, 3,2% m.m., 2-3 kg</t>
  </si>
  <si>
    <t>NAPITEK mlečni, različni okusi, 150 ml</t>
  </si>
  <si>
    <t>JOGURT, s  kroglicami, 150 ml, lonček</t>
  </si>
  <si>
    <t>SKUTA, pasirana, 3-5 kg</t>
  </si>
  <si>
    <t>SADNI NAPITEK z jogurtom, brez umetnih sladil, plastenka, cca 250g</t>
  </si>
  <si>
    <t xml:space="preserve">SKUTA, sadna, 90-130 g, lonček </t>
  </si>
  <si>
    <t>KRUH, ajdov z orehi, narezan oz. po dogovoru</t>
  </si>
  <si>
    <t>KRUH, črni, T 1100, model ali štruca, narezan oz. po dogovorui</t>
  </si>
  <si>
    <t>KRUH, polnozrnat, model ali štruca, narezan oz. po dogovoru</t>
  </si>
  <si>
    <t>BUREK, jabolčni, 10 - 20 dag</t>
  </si>
  <si>
    <t>BUREK, sirov, 10 - 20 dag</t>
  </si>
  <si>
    <t>CIABATTA, 80 -100 g, temna, svetla, rezana</t>
  </si>
  <si>
    <t>DROBTINE, pakirane po (1kg-5kg)</t>
  </si>
  <si>
    <t>JEŽEK, čokoladni, 8 dag</t>
  </si>
  <si>
    <t>KEKSI, čajni</t>
  </si>
  <si>
    <t>KEKSI, čokoladni</t>
  </si>
  <si>
    <t>KEKSI, lincer</t>
  </si>
  <si>
    <t>KEKSI, orehovi</t>
  </si>
  <si>
    <t>KOKOSOVA KOCKA, 60 -100g</t>
  </si>
  <si>
    <t>KOLAČ marmorni, 10 dag</t>
  </si>
  <si>
    <t>KREMNA REZINA, 8-15 dag</t>
  </si>
  <si>
    <t>KROF, s čokolado, teža 4 do 15 dag</t>
  </si>
  <si>
    <t>KROF, z marmelado, teža 4 do 15 dag</t>
  </si>
  <si>
    <t>KROF, z vanilijevo kremo, oblit s čokolado, teža 9 - 15 dag</t>
  </si>
  <si>
    <t>LEPINJA, 80-100 g, prerezana</t>
  </si>
  <si>
    <t>MAFIN, različni okusi, 60-80 g</t>
  </si>
  <si>
    <t>MASLENE ŠPIRALE, različni okusi, (8-12 dag)</t>
  </si>
  <si>
    <t>MINJON, čokoladni, sadni, 50 g</t>
  </si>
  <si>
    <t>OSJE GNEZDO, različni okusi, (8-15 dag)</t>
  </si>
  <si>
    <t>PECIVO iz listnato kvašenega testa, polnjen s čokolado, teža 6 - 15 dag,   pakirano</t>
  </si>
  <si>
    <t>PECIVO iz listnato kvašenega testa, polnjen, različni okusi, teža 6 - 15 dag, pakirano</t>
  </si>
  <si>
    <t>PEKOVSKO PECIVO s sirom in semeni, 6 do 10 dag, pakirano</t>
  </si>
  <si>
    <t>PEKOVSKO PECIVO, ajdovo, teža od 4 do 12 dag, rezana, pakirano</t>
  </si>
  <si>
    <t>PEKOVSKO PECIVO, črno, teža od 4 do 12 dag, glede na naročilo, tudi prerezano, pakirano</t>
  </si>
  <si>
    <t>PEKOVSKO PECIVO, graham, teža 4, 6 ali 8 dag, rezana</t>
  </si>
  <si>
    <t>PEKOVSKO PECIVO, koruzno, teža od 4 do 12 dag, rezana</t>
  </si>
  <si>
    <t>PEKOVSKO PECIVO, makovo, teža od 4 do 12 dag, rezana, pakirano</t>
  </si>
  <si>
    <t>PEKOVSKO PECIVO, mlečno, teža od 4 do 12 dag, rezana, pakirano</t>
  </si>
  <si>
    <t>PEKOVSKO PECIVO, ovseno, teža od 4 do 12 dag, pakirano</t>
  </si>
  <si>
    <t>PEKOVSKO PECIVO, polnozrnato, teža od 4 do 12 dag, rezana, pakirano</t>
  </si>
  <si>
    <t>PEKOVSKO PECIVO, rženo, teža 4, 6 ali 8 dag, rezano, pakirano</t>
  </si>
  <si>
    <t>PEKOVSKO PECIVO, sezam, teža od 4 do 12 dag, rezana, pakirano</t>
  </si>
  <si>
    <t>PEKOVSKO PECIVO, temno, posuto, teža od 4 do 12 dag, rezano, pakirano</t>
  </si>
  <si>
    <t>PEKOVSKO PECIVO, zrnato, fit štručka, teža od 4 do 12 dag, pakirano</t>
  </si>
  <si>
    <t>PICA, burek, teža 10-20 dag</t>
  </si>
  <si>
    <t>PICA, sir, teža 12-15 dag</t>
  </si>
  <si>
    <t>PICA, šunka - sir, teža 12-15 dag</t>
  </si>
  <si>
    <t>PITA, različni okusi, 10 - 13 dag</t>
  </si>
  <si>
    <t>PLETENICA, 6-10 dag</t>
  </si>
  <si>
    <t>POLŽEK SIROV, 140 g</t>
  </si>
  <si>
    <t>POTICA, orehova, narezana na kose po 10 dag ali v kosu</t>
  </si>
  <si>
    <t>ROGLJIČ, francoski, brez polnila, teže od 4 do 12 dag</t>
  </si>
  <si>
    <t>ROGLJIČ, francoski, polnjen s čokolado, teža 6-12 dag, pakirano</t>
  </si>
  <si>
    <t>ROGLJIČ, francoski, polnjen z marmelado, teža 6-12dag, pakirano</t>
  </si>
  <si>
    <t>ROGLJIČ, francoski, polnozrnat, z nadevom, teža od 4 do 12 dag, pakirano</t>
  </si>
  <si>
    <t>ROGLJIČ, kruh, s semeni, teža od 4 do 12 dag, pakirano</t>
  </si>
  <si>
    <t>ROGLJIČ, kruh, teža od 4 do 12 dag, pakirano</t>
  </si>
  <si>
    <t>ROGLJIČ, mlečni, brez polnila, teža od 4 do 12 dag, pakirano</t>
  </si>
  <si>
    <t>ROLADA, različni okusi, 8-10 dag</t>
  </si>
  <si>
    <t>SLANO PECIVO, presta, slanik, 3-8 dag</t>
  </si>
  <si>
    <t>ŠOLSKA KOCKA, sadna, s smetano in sadjem, 10 dag</t>
  </si>
  <si>
    <t>ŠTRUČKA hot - dog, 8-15 dag, z luknjo ali prerezana</t>
  </si>
  <si>
    <t>ŠTRUČKA iz listnato kvašenega testa, svetla ali temna, 5 do 10 dag</t>
  </si>
  <si>
    <t>ŠTRUČKA, ROGLJIČ, šunka, sir (6-10 dag)</t>
  </si>
  <si>
    <t>ŠTRUČKA, sirova,rezana, teža od 4 do 12 dag</t>
  </si>
  <si>
    <t>ŠTRUKELJ, različni nadevi, 8- 10 dag</t>
  </si>
  <si>
    <t>TORTA, čokoladna, kos 10 dag</t>
  </si>
  <si>
    <t>TORTA, sadna, kos 10 dag</t>
  </si>
  <si>
    <t>ZAVITEK, različni okusi, listnato testo teža od 8 do 16 dag</t>
  </si>
  <si>
    <t>ZAVITEK, različni okusi, vlečeno testo, teža 8-16 dag</t>
  </si>
  <si>
    <t>ŽEPEK, iz listnatega testa, različni okusi, 8-10 dag</t>
  </si>
  <si>
    <t>ŽEPEK, pica, 10 dag</t>
  </si>
  <si>
    <t>ŽEPEK, skutin, 10 dag</t>
  </si>
  <si>
    <t>KROF DONUT, različni okusi, 60-100 g</t>
  </si>
  <si>
    <t>TORTA, ledena 10 dag</t>
  </si>
  <si>
    <t>ROGLJIČ, francoski, pistacija, 6-12 dag</t>
  </si>
  <si>
    <t>BUHTELJ, z marmelado, teža 6 - 10 dag</t>
  </si>
  <si>
    <t>PEKOVSKO PECIVO, belo, teža od 4 do 15 dag, glede na naročilo, tudi prerezano, pakirano</t>
  </si>
  <si>
    <t>KRUH z rozinami, rezan</t>
  </si>
  <si>
    <t>PECIVO, ajdovo, mešano, 4 do12 dag, rezano</t>
  </si>
  <si>
    <t>PECIVO, koruzno, mešano, 4 do 12 dag, rezano</t>
  </si>
  <si>
    <t>PECIVO, ovseno, mešano, 4 do 12 dag,rezano</t>
  </si>
  <si>
    <t>PECIVO, pirino, mešano, 4 do 12  dag, rezano</t>
  </si>
  <si>
    <t>PECIVO, pšenično, belo, 4 do 12 dag, rezano</t>
  </si>
  <si>
    <t>PECIVO, sladko, s čokoladnimi zrni, 6 do 12 dag</t>
  </si>
  <si>
    <t>PECIVO, sladko, s posipom, 6 do 12 dag</t>
  </si>
  <si>
    <t>SENDVIČ, sir, 10 dag, zavit v folijo</t>
  </si>
  <si>
    <t>SENDVIČ, sir, 15 dag, zavit v folijo</t>
  </si>
  <si>
    <t>SENDVIČ, sir, piščančja šunka, 10 dag, zavit v folijo</t>
  </si>
  <si>
    <t>SENDVIČ, sir,piščančja šunka, 15 dag, zavit v folijo</t>
  </si>
  <si>
    <t>KRPICE, BLEKCI, za</t>
  </si>
  <si>
    <t>ZAKUHA, ribana kaša</t>
  </si>
  <si>
    <t>ZAKUHA, rinčice</t>
  </si>
  <si>
    <t>ZAKUHA, rižek</t>
  </si>
  <si>
    <t>POLENTA, pirina</t>
  </si>
  <si>
    <t>KVINOJA, rdeča, tribarvna, 1 kg</t>
  </si>
  <si>
    <r>
      <t xml:space="preserve">TESTENINE, svedri </t>
    </r>
    <r>
      <rPr>
        <strike/>
        <sz val="7.5"/>
        <rFont val="Tahoma"/>
        <family val="2"/>
        <charset val="238"/>
      </rPr>
      <t>peresniki,</t>
    </r>
    <r>
      <rPr>
        <sz val="7.5"/>
        <rFont val="Tahoma"/>
        <family val="2"/>
        <charset val="238"/>
      </rPr>
      <t xml:space="preserve"> tribarvni, z okusom</t>
    </r>
  </si>
  <si>
    <r>
      <t xml:space="preserve">TESTENINE, svedri </t>
    </r>
    <r>
      <rPr>
        <strike/>
        <sz val="7.5"/>
        <rFont val="Tahoma"/>
        <family val="2"/>
        <charset val="238"/>
      </rPr>
      <t>polžki</t>
    </r>
    <r>
      <rPr>
        <sz val="7.5"/>
        <rFont val="Tahoma"/>
        <family val="2"/>
        <charset val="238"/>
      </rPr>
      <t>, pirini, 1-5 kg</t>
    </r>
  </si>
  <si>
    <t>ŠTRUKLJI, skutni, slani</t>
  </si>
  <si>
    <t>PRAŽENEC, cesarski</t>
  </si>
  <si>
    <t>NARASTEK , rižev</t>
  </si>
  <si>
    <t>LAZANJA, predkuhana</t>
  </si>
  <si>
    <t>JAJCA, sveža, hlevska oz. talna reja, A kategorije, L velikosti</t>
  </si>
  <si>
    <t>AVOKADO</t>
  </si>
  <si>
    <t>KLEMENTINE</t>
  </si>
  <si>
    <t>LIMETA</t>
  </si>
  <si>
    <t>BAZILIKA</t>
  </si>
  <si>
    <t>DROBNJAK</t>
  </si>
  <si>
    <t>KALČKI, razne vrste</t>
  </si>
  <si>
    <t xml:space="preserve">KROMPIR, olupljen, rezan </t>
  </si>
  <si>
    <t>PAPRIKA, babura</t>
  </si>
  <si>
    <t>PASTINAK</t>
  </si>
  <si>
    <t>ARAŠIDI, neslani</t>
  </si>
  <si>
    <t>BRUSNICE, suhe</t>
  </si>
  <si>
    <t>DATLJI</t>
  </si>
  <si>
    <t>PISTACUA, neslana, oluđčena</t>
  </si>
  <si>
    <t>JABOLČNI KRHLJI, I. kvaliteta, olupljeni pakirano 1-3 kg</t>
  </si>
  <si>
    <t>KAPRE v slanici, 200 g</t>
  </si>
  <si>
    <t>OMAKA , nacho, 2500 -3500 g</t>
  </si>
  <si>
    <t>PARADIŽNIK, sušen v olju, 100-500 g</t>
  </si>
  <si>
    <t>PARADIŽNIK, v koščkih, 700-2500 g</t>
  </si>
  <si>
    <t xml:space="preserve">BUĆA, kocke </t>
  </si>
  <si>
    <t>CVETAČA, manjša, 1-3 kg</t>
  </si>
  <si>
    <t xml:space="preserve">ČESEN, kocke </t>
  </si>
  <si>
    <t xml:space="preserve">FIŽOL, rumeni, stročji </t>
  </si>
  <si>
    <t xml:space="preserve">GOBE, šampinjoi, rezani </t>
  </si>
  <si>
    <t xml:space="preserve">KORENJE, ploščice </t>
  </si>
  <si>
    <t>KORUZA, sladka</t>
  </si>
  <si>
    <t>OHROVT, brstični</t>
  </si>
  <si>
    <t xml:space="preserve">PETRŠILJ, rezani  </t>
  </si>
  <si>
    <t>ZELENJAVA, mešanica za wok, 1-3 kg</t>
  </si>
  <si>
    <t>ZELENJAVA, mešanica za žar, 1-3 kg</t>
  </si>
  <si>
    <t>POLPETI, sojini,  npr. Podravkini, 1-2 kg</t>
  </si>
  <si>
    <t xml:space="preserve">LEDENIČAJ, sirup, min. 60% suhe snovi, 3-5 l </t>
  </si>
  <si>
    <t>SADNO ŽITNA REZINA, (Frutabela ali enakovredno), različni okusi 30 -35 g</t>
  </si>
  <si>
    <t>SIRUP, limona, min. 50% delež zgoščenega soka, 3-5 l</t>
  </si>
  <si>
    <t>SIRUP, pomaranča, min. 50% delež zgođčenega soka, 5-6 l</t>
  </si>
  <si>
    <t>SIRUP, višnja (gozdni sadeži), 100% sadni sirup, brez dodanega sladkorja in konzervansov, 5-6 l</t>
  </si>
  <si>
    <t>SMOOTHIE, pijača iz breskev,jabolk, grozdja, banan, marelic z dodanimi preh. vlakninami, tetrabrik, 250 ml</t>
  </si>
  <si>
    <r>
      <t xml:space="preserve">SOK, jabolko, </t>
    </r>
    <r>
      <rPr>
        <sz val="7.5"/>
        <rFont val="Tahoma"/>
        <family val="2"/>
        <charset val="238"/>
      </rPr>
      <t>BIO, 100%, 0,2 l</t>
    </r>
  </si>
  <si>
    <t>VODA, Dana ali podobno, 0,5 l</t>
  </si>
  <si>
    <t>DESERT, sojin, 150 g, različni okusi</t>
  </si>
  <si>
    <t>MARGARINA, brez mleka, 250 g</t>
  </si>
  <si>
    <t>TESTENINE, brez jajc, 500 g</t>
  </si>
  <si>
    <t>BURGER BOMBETA, brez glutena in jajc, 80-100 g</t>
  </si>
  <si>
    <t>MOKA, brez vseh alergenovm, 1 kg</t>
  </si>
  <si>
    <t>KOSMIČI, ovseni, navadni, rahli, 350-1000 g</t>
  </si>
  <si>
    <t xml:space="preserve">MARGARINA, čista, rastlinska 200-300g   </t>
  </si>
  <si>
    <t xml:space="preserve">MAST, kokosova  </t>
  </si>
  <si>
    <t>NAPITEK, ovseni, različni okusi (lešnik, mandelj), 250- 1 l</t>
  </si>
  <si>
    <t>NAPITEK, rižev, različni okusi (kokos, mandelj, lešnik), 250 - 1 l</t>
  </si>
  <si>
    <t xml:space="preserve">NAPITEK, vitaminski, Cedevita in enakovredno,različni okusi   </t>
  </si>
  <si>
    <t xml:space="preserve">OMAKA,  Pesto Genovovese, Barilla in enakovredno, 190 g  </t>
  </si>
  <si>
    <t xml:space="preserve">OMAKA, sojina, temna </t>
  </si>
  <si>
    <t>l</t>
  </si>
  <si>
    <t xml:space="preserve">REZANCI,  riževi, polširoki </t>
  </si>
  <si>
    <t xml:space="preserve">VAFLJI, riževi, 100- 120 g   </t>
  </si>
  <si>
    <t>zač. CIMET, cel, 38-200 g</t>
  </si>
  <si>
    <t>zač. KUMINA, cela, 1000-1500 g</t>
  </si>
  <si>
    <t xml:space="preserve">zač. PAPRIKA, rdeča, dimljena, 300 - 1000 g  </t>
  </si>
  <si>
    <t xml:space="preserve">ZAKUHA,  zdrobovi žličniki </t>
  </si>
  <si>
    <t>ZAKUHA, fritati</t>
  </si>
  <si>
    <t xml:space="preserve">ZELENJAVA jušna , suha, 800g </t>
  </si>
  <si>
    <t>168.</t>
  </si>
  <si>
    <t>169.</t>
  </si>
  <si>
    <t>170.</t>
  </si>
  <si>
    <t xml:space="preserve">DODATEK k jedem, Vegeta in enakovredno,brez aditivov, ojačevalcev okusov 1000-3000 g </t>
  </si>
  <si>
    <t>DROBTINE, polbele/bele, 500-1000 g</t>
  </si>
  <si>
    <t>GRISINI, 20-25 g (+/- 10%)</t>
  </si>
  <si>
    <t>HOLIPI, okrasni, kakav/čokolada, 250-300 g</t>
  </si>
  <si>
    <r>
      <t xml:space="preserve">JUHA, bistra z zakuho (testenine, brez mesa), </t>
    </r>
    <r>
      <rPr>
        <sz val="7.5"/>
        <rFont val="Tahoma"/>
        <family val="2"/>
        <charset val="238"/>
      </rPr>
      <t>1 - 2,4 kg</t>
    </r>
  </si>
  <si>
    <t>KEKSI, podobnio kot čebelica Maja, otroško veselje, 1 kg</t>
  </si>
  <si>
    <r>
      <t>KOSMIČI, žitni, instant, s čokolado</t>
    </r>
    <r>
      <rPr>
        <strike/>
        <sz val="7.5"/>
        <color rgb="FFFF0000"/>
        <rFont val="Tahoma"/>
        <family val="2"/>
        <charset val="238"/>
      </rPr>
      <t xml:space="preserve"> </t>
    </r>
    <r>
      <rPr>
        <sz val="7.5"/>
        <rFont val="Tahoma"/>
        <family val="2"/>
        <charset val="238"/>
      </rPr>
      <t>(kot čokolino in podobno)</t>
    </r>
  </si>
  <si>
    <t>REZINA, biskvitna, mini, pomarančna, jagoda, 200-800 g</t>
  </si>
  <si>
    <t>zač. ZELENA, listi, zdrobljeni, 8-10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</si>
</sst>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€_-;\-* #,##0.00\ _€_-;_-* &quot;-&quot;??\ _€_-;_-@_-"/>
    <numFmt numFmtId="165" formatCode="#,##0.0000"/>
    <numFmt numFmtId="166" formatCode="0\ %"/>
    <numFmt numFmtId="167" formatCode="_-* #,##0.00\ _€_-;\-* #,##0.00\ _€_-;_-* \-??\ _€_-;_-@_-"/>
    <numFmt numFmtId="168" formatCode="0.00\ %"/>
    <numFmt numFmtId="169" formatCode="#,##0.000"/>
    <numFmt numFmtId="170" formatCode="_-* #,##0.00\ _€_-;\-* #,##0.00\ _€_-;_-* &quot;-&quot;????\ _€_-;_-@_-"/>
  </numFmts>
  <fonts count="31" x14ac:knownFonts="1">
    <font>
      <sz val="10"/>
      <name val="Tahoma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sz val="7.5"/>
      <color rgb="FFFF0000"/>
      <name val="Tahoma"/>
      <family val="2"/>
      <charset val="238"/>
    </font>
    <font>
      <sz val="7.5"/>
      <color indexed="8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8"/>
      <name val="Tahoma"/>
      <family val="2"/>
      <charset val="238"/>
    </font>
    <font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.5"/>
      <color indexed="8"/>
      <name val="Tahoma"/>
      <family val="2"/>
      <charset val="238"/>
    </font>
    <font>
      <sz val="7.5"/>
      <color rgb="FF000000"/>
      <name val="Tahoma"/>
      <family val="2"/>
      <charset val="238"/>
    </font>
    <font>
      <b/>
      <sz val="7.5"/>
      <color rgb="FFFF0000"/>
      <name val="Tahoma"/>
      <family val="2"/>
      <charset val="238"/>
    </font>
    <font>
      <sz val="7.5"/>
      <color theme="1"/>
      <name val="Tahoma"/>
      <family val="2"/>
      <charset val="238"/>
    </font>
    <font>
      <strike/>
      <sz val="7.5"/>
      <name val="Tahoma"/>
      <family val="2"/>
      <charset val="238"/>
    </font>
    <font>
      <b/>
      <sz val="7.5"/>
      <color theme="1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10"/>
      <name val="Tahoma"/>
      <family val="2"/>
      <charset val="238"/>
    </font>
    <font>
      <b/>
      <sz val="7.5"/>
      <color rgb="FFE40000"/>
      <name val="Tahoma"/>
      <family val="2"/>
      <charset val="238"/>
    </font>
    <font>
      <sz val="7.5"/>
      <color rgb="FFE40000"/>
      <name val="Tahoma"/>
      <family val="2"/>
      <charset val="238"/>
    </font>
    <font>
      <sz val="7.5"/>
      <color rgb="FFD50000"/>
      <name val="Tahoma"/>
      <family val="2"/>
      <charset val="238"/>
    </font>
    <font>
      <b/>
      <sz val="11"/>
      <name val="Tahoma"/>
      <family val="2"/>
      <charset val="238"/>
    </font>
    <font>
      <strike/>
      <sz val="7.5"/>
      <color rgb="FFFF0000"/>
      <name val="Tahoma"/>
      <family val="2"/>
      <charset val="238"/>
    </font>
    <font>
      <sz val="7.5"/>
      <name val="Tahoma"/>
      <family val="2"/>
    </font>
    <font>
      <b/>
      <sz val="7.5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9F2A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rgb="FFFDE9D9"/>
      </patternFill>
    </fill>
    <fill>
      <patternFill patternType="solid">
        <fgColor rgb="FFFDEADA"/>
        <bgColor rgb="FFF2F2F2"/>
      </patternFill>
    </fill>
    <fill>
      <patternFill patternType="solid">
        <fgColor rgb="FFFDEADA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5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167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67" fontId="11" fillId="0" borderId="0" applyBorder="0" applyProtection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4" fillId="0" borderId="0"/>
    <xf numFmtId="0" fontId="21" fillId="0" borderId="0"/>
    <xf numFmtId="166" fontId="22" fillId="0" borderId="0" applyBorder="0" applyProtection="0"/>
    <xf numFmtId="167" fontId="22" fillId="0" borderId="0" applyBorder="0" applyProtection="0"/>
    <xf numFmtId="167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166" fontId="22" fillId="0" borderId="0" applyBorder="0" applyProtection="0"/>
    <xf numFmtId="167" fontId="22" fillId="0" borderId="0" applyBorder="0" applyProtection="0"/>
    <xf numFmtId="0" fontId="22" fillId="0" borderId="0"/>
    <xf numFmtId="167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Border="0" applyProtection="0"/>
    <xf numFmtId="167" fontId="1" fillId="0" borderId="0" applyBorder="0" applyProtection="0"/>
    <xf numFmtId="43" fontId="23" fillId="0" borderId="0" applyFont="0" applyFill="0" applyBorder="0" applyAlignment="0" applyProtection="0"/>
    <xf numFmtId="167" fontId="1" fillId="0" borderId="0" applyBorder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0" fontId="1" fillId="0" borderId="0"/>
    <xf numFmtId="167" fontId="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3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9" fontId="4" fillId="2" borderId="0" xfId="4" applyFont="1" applyFill="1" applyAlignment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10" fontId="4" fillId="4" borderId="11" xfId="4" applyNumberFormat="1" applyFont="1" applyFill="1" applyBorder="1" applyAlignment="1">
      <alignment horizontal="right" vertical="center" wrapText="1"/>
    </xf>
    <xf numFmtId="10" fontId="4" fillId="4" borderId="7" xfId="4" applyNumberFormat="1" applyFont="1" applyFill="1" applyBorder="1" applyAlignment="1">
      <alignment horizontal="right" vertical="center" wrapText="1"/>
    </xf>
    <xf numFmtId="4" fontId="4" fillId="4" borderId="10" xfId="7" applyNumberFormat="1" applyFont="1" applyFill="1" applyBorder="1" applyAlignment="1">
      <alignment horizontal="right" vertical="center" wrapText="1"/>
    </xf>
    <xf numFmtId="4" fontId="4" fillId="4" borderId="14" xfId="7" applyNumberFormat="1" applyFont="1" applyFill="1" applyBorder="1" applyAlignment="1">
      <alignment horizontal="right" vertical="center" wrapText="1"/>
    </xf>
    <xf numFmtId="4" fontId="4" fillId="4" borderId="28" xfId="7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4" fillId="2" borderId="24" xfId="0" applyFont="1" applyFill="1" applyBorder="1" applyAlignment="1">
      <alignment vertical="center" wrapText="1"/>
    </xf>
    <xf numFmtId="4" fontId="4" fillId="4" borderId="14" xfId="7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5" fillId="2" borderId="2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10" fontId="4" fillId="4" borderId="12" xfId="4" applyNumberFormat="1" applyFont="1" applyFill="1" applyBorder="1" applyAlignment="1">
      <alignment horizontal="right" vertical="center" wrapText="1"/>
    </xf>
    <xf numFmtId="10" fontId="4" fillId="4" borderId="26" xfId="4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right" vertical="center" wrapText="1"/>
    </xf>
    <xf numFmtId="0" fontId="4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vertical="center"/>
    </xf>
    <xf numFmtId="9" fontId="4" fillId="8" borderId="0" xfId="4" applyFont="1" applyFill="1" applyBorder="1" applyAlignment="1" applyProtection="1">
      <alignment vertical="center"/>
    </xf>
    <xf numFmtId="0" fontId="5" fillId="8" borderId="0" xfId="0" applyFont="1" applyFill="1" applyAlignment="1">
      <alignment vertical="center"/>
    </xf>
    <xf numFmtId="0" fontId="4" fillId="8" borderId="10" xfId="0" applyFont="1" applyFill="1" applyBorder="1" applyAlignment="1">
      <alignment horizontal="center" vertical="center" wrapText="1"/>
    </xf>
    <xf numFmtId="4" fontId="4" fillId="8" borderId="11" xfId="0" applyNumberFormat="1" applyFont="1" applyFill="1" applyBorder="1" applyAlignment="1">
      <alignment horizontal="right" vertical="center" wrapText="1"/>
    </xf>
    <xf numFmtId="4" fontId="4" fillId="8" borderId="0" xfId="0" applyNumberFormat="1" applyFont="1" applyFill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18" fillId="2" borderId="11" xfId="0" applyNumberFormat="1" applyFont="1" applyFill="1" applyBorder="1" applyAlignment="1">
      <alignment horizontal="right" vertical="center" wrapText="1"/>
    </xf>
    <xf numFmtId="0" fontId="18" fillId="2" borderId="0" xfId="0" applyFont="1" applyFill="1" applyAlignment="1">
      <alignment vertical="center"/>
    </xf>
    <xf numFmtId="4" fontId="4" fillId="0" borderId="12" xfId="0" applyNumberFormat="1" applyFont="1" applyBorder="1" applyAlignment="1">
      <alignment horizontal="right" vertical="center" wrapText="1"/>
    </xf>
    <xf numFmtId="168" fontId="4" fillId="6" borderId="11" xfId="25" applyNumberFormat="1" applyFont="1" applyFill="1" applyBorder="1" applyAlignment="1" applyProtection="1">
      <alignment horizontal="right" vertical="center" wrapText="1"/>
    </xf>
    <xf numFmtId="168" fontId="4" fillId="6" borderId="12" xfId="25" applyNumberFormat="1" applyFont="1" applyFill="1" applyBorder="1" applyAlignment="1" applyProtection="1">
      <alignment horizontal="right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165" fontId="4" fillId="4" borderId="14" xfId="7" applyNumberFormat="1" applyFont="1" applyFill="1" applyBorder="1" applyAlignment="1">
      <alignment horizontal="right" vertical="center" wrapText="1"/>
    </xf>
    <xf numFmtId="165" fontId="4" fillId="4" borderId="28" xfId="7" applyNumberFormat="1" applyFont="1" applyFill="1" applyBorder="1" applyAlignment="1">
      <alignment horizontal="right" vertical="center" wrapText="1"/>
    </xf>
    <xf numFmtId="10" fontId="18" fillId="4" borderId="11" xfId="4" applyNumberFormat="1" applyFont="1" applyFill="1" applyBorder="1" applyAlignment="1">
      <alignment horizontal="right" vertical="center" wrapText="1"/>
    </xf>
    <xf numFmtId="165" fontId="18" fillId="4" borderId="10" xfId="7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4" fontId="4" fillId="6" borderId="10" xfId="7" applyNumberFormat="1" applyFont="1" applyFill="1" applyBorder="1" applyAlignment="1">
      <alignment horizontal="right" vertical="center" wrapText="1"/>
    </xf>
    <xf numFmtId="4" fontId="4" fillId="6" borderId="14" xfId="7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2" xfId="0" applyFont="1" applyBorder="1" applyAlignment="1">
      <alignment horizontal="left" vertical="center"/>
    </xf>
    <xf numFmtId="43" fontId="8" fillId="0" borderId="12" xfId="35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30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3" fontId="4" fillId="0" borderId="12" xfId="0" applyNumberFormat="1" applyFont="1" applyBorder="1" applyAlignment="1">
      <alignment vertical="center" wrapText="1"/>
    </xf>
    <xf numFmtId="4" fontId="4" fillId="6" borderId="28" xfId="7" applyNumberFormat="1" applyFont="1" applyFill="1" applyBorder="1" applyAlignment="1">
      <alignment horizontal="right" vertical="center" wrapText="1"/>
    </xf>
    <xf numFmtId="168" fontId="4" fillId="6" borderId="26" xfId="25" applyNumberFormat="1" applyFont="1" applyFill="1" applyBorder="1" applyAlignment="1" applyProtection="1">
      <alignment horizontal="righ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" fontId="4" fillId="4" borderId="44" xfId="7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4" fontId="4" fillId="0" borderId="26" xfId="0" applyNumberFormat="1" applyFont="1" applyBorder="1" applyAlignment="1">
      <alignment horizontal="right" vertical="center" wrapText="1"/>
    </xf>
    <xf numFmtId="3" fontId="4" fillId="0" borderId="40" xfId="0" applyNumberFormat="1" applyFont="1" applyBorder="1" applyAlignment="1">
      <alignment horizontal="right" vertical="center" wrapText="1"/>
    </xf>
    <xf numFmtId="0" fontId="4" fillId="0" borderId="40" xfId="0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/>
    </xf>
    <xf numFmtId="43" fontId="8" fillId="0" borderId="12" xfId="35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0" fontId="8" fillId="0" borderId="26" xfId="0" applyFont="1" applyBorder="1" applyAlignment="1">
      <alignment horizontal="left" vertical="center"/>
    </xf>
    <xf numFmtId="43" fontId="8" fillId="0" borderId="26" xfId="35" applyFont="1" applyBorder="1" applyAlignment="1">
      <alignment horizontal="right" vertical="center"/>
    </xf>
    <xf numFmtId="2" fontId="16" fillId="7" borderId="14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3" fontId="4" fillId="0" borderId="11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0" borderId="41" xfId="0" applyFont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170" fontId="4" fillId="4" borderId="33" xfId="0" applyNumberFormat="1" applyFont="1" applyFill="1" applyBorder="1" applyAlignment="1">
      <alignment vertical="center"/>
    </xf>
    <xf numFmtId="3" fontId="4" fillId="0" borderId="11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10" fontId="18" fillId="5" borderId="39" xfId="0" applyNumberFormat="1" applyFon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10" fontId="4" fillId="5" borderId="39" xfId="0" applyNumberFormat="1" applyFont="1" applyFill="1" applyBorder="1" applyAlignment="1">
      <alignment horizontal="right" vertical="center" wrapText="1"/>
    </xf>
    <xf numFmtId="10" fontId="18" fillId="5" borderId="49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vertical="center" wrapText="1"/>
    </xf>
    <xf numFmtId="43" fontId="9" fillId="0" borderId="12" xfId="35" applyFont="1" applyBorder="1" applyAlignment="1">
      <alignment horizontal="right" vertical="center"/>
    </xf>
    <xf numFmtId="0" fontId="5" fillId="0" borderId="29" xfId="0" applyFont="1" applyBorder="1" applyAlignment="1">
      <alignment vertical="center"/>
    </xf>
    <xf numFmtId="0" fontId="4" fillId="2" borderId="40" xfId="0" applyFont="1" applyFill="1" applyBorder="1" applyAlignment="1">
      <alignment horizontal="center" vertical="center" wrapText="1"/>
    </xf>
    <xf numFmtId="168" fontId="4" fillId="6" borderId="33" xfId="24" applyNumberFormat="1" applyFont="1" applyFill="1" applyBorder="1" applyAlignment="1" applyProtection="1">
      <alignment horizontal="right" vertical="center" wrapText="1"/>
      <protection locked="0"/>
    </xf>
    <xf numFmtId="0" fontId="16" fillId="7" borderId="28" xfId="0" applyFont="1" applyFill="1" applyBorder="1" applyAlignment="1">
      <alignment horizontal="right" vertical="center" wrapText="1"/>
    </xf>
    <xf numFmtId="168" fontId="4" fillId="6" borderId="38" xfId="24" applyNumberFormat="1" applyFont="1" applyFill="1" applyBorder="1" applyAlignment="1" applyProtection="1">
      <alignment horizontal="right" vertical="center" wrapText="1"/>
      <protection locked="0"/>
    </xf>
    <xf numFmtId="168" fontId="4" fillId="6" borderId="12" xfId="24" applyNumberFormat="1" applyFont="1" applyFill="1" applyBorder="1" applyAlignment="1" applyProtection="1">
      <alignment horizontal="right" vertical="center" wrapText="1"/>
      <protection locked="0"/>
    </xf>
    <xf numFmtId="4" fontId="4" fillId="4" borderId="14" xfId="38" applyNumberFormat="1" applyFont="1" applyFill="1" applyBorder="1" applyAlignment="1">
      <alignment horizontal="right" vertical="center" wrapText="1"/>
    </xf>
    <xf numFmtId="10" fontId="4" fillId="5" borderId="47" xfId="0" applyNumberFormat="1" applyFont="1" applyFill="1" applyBorder="1" applyAlignment="1">
      <alignment horizontal="right" vertical="center" wrapText="1"/>
    </xf>
    <xf numFmtId="4" fontId="18" fillId="4" borderId="10" xfId="7" applyNumberFormat="1" applyFont="1" applyFill="1" applyBorder="1" applyAlignment="1">
      <alignment horizontal="right" vertical="center" wrapText="1"/>
    </xf>
    <xf numFmtId="10" fontId="18" fillId="4" borderId="39" xfId="0" applyNumberFormat="1" applyFont="1" applyFill="1" applyBorder="1" applyAlignment="1">
      <alignment horizontal="right" vertical="center" wrapText="1"/>
    </xf>
    <xf numFmtId="10" fontId="18" fillId="5" borderId="11" xfId="0" applyNumberFormat="1" applyFont="1" applyFill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4" fontId="4" fillId="9" borderId="11" xfId="7" applyNumberFormat="1" applyFont="1" applyFill="1" applyBorder="1" applyAlignment="1">
      <alignment horizontal="left" vertical="center" wrapText="1"/>
    </xf>
    <xf numFmtId="4" fontId="4" fillId="9" borderId="34" xfId="7" applyNumberFormat="1" applyFont="1" applyFill="1" applyBorder="1" applyAlignment="1">
      <alignment horizontal="right" vertical="center" wrapText="1"/>
    </xf>
    <xf numFmtId="4" fontId="4" fillId="2" borderId="11" xfId="4" applyNumberFormat="1" applyFont="1" applyFill="1" applyBorder="1" applyAlignment="1">
      <alignment horizontal="right" vertical="center" wrapText="1"/>
    </xf>
    <xf numFmtId="4" fontId="4" fillId="2" borderId="36" xfId="0" applyNumberFormat="1" applyFont="1" applyFill="1" applyBorder="1" applyAlignment="1">
      <alignment horizontal="right" vertical="center" wrapText="1"/>
    </xf>
    <xf numFmtId="4" fontId="4" fillId="9" borderId="12" xfId="7" applyNumberFormat="1" applyFont="1" applyFill="1" applyBorder="1" applyAlignment="1">
      <alignment horizontal="left" vertical="center" wrapText="1"/>
    </xf>
    <xf numFmtId="4" fontId="4" fillId="9" borderId="33" xfId="7" applyNumberFormat="1" applyFont="1" applyFill="1" applyBorder="1" applyAlignment="1">
      <alignment horizontal="right" vertical="center" wrapText="1"/>
    </xf>
    <xf numFmtId="4" fontId="4" fillId="2" borderId="12" xfId="4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49" fontId="4" fillId="9" borderId="12" xfId="7" applyNumberFormat="1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" fontId="4" fillId="0" borderId="51" xfId="0" applyNumberFormat="1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vertical="center"/>
    </xf>
    <xf numFmtId="49" fontId="4" fillId="9" borderId="26" xfId="7" applyNumberFormat="1" applyFont="1" applyFill="1" applyBorder="1" applyAlignment="1">
      <alignment horizontal="left" vertical="center" wrapText="1"/>
    </xf>
    <xf numFmtId="4" fontId="4" fillId="9" borderId="38" xfId="7" applyNumberFormat="1" applyFont="1" applyFill="1" applyBorder="1" applyAlignment="1">
      <alignment horizontal="right" vertical="center" wrapText="1"/>
    </xf>
    <xf numFmtId="4" fontId="4" fillId="2" borderId="7" xfId="4" applyNumberFormat="1" applyFont="1" applyFill="1" applyBorder="1" applyAlignment="1">
      <alignment horizontal="right" vertical="center" wrapText="1"/>
    </xf>
    <xf numFmtId="4" fontId="4" fillId="2" borderId="48" xfId="0" applyNumberFormat="1" applyFont="1" applyFill="1" applyBorder="1" applyAlignment="1">
      <alignment horizontal="right" vertical="center" wrapText="1"/>
    </xf>
    <xf numFmtId="4" fontId="5" fillId="0" borderId="30" xfId="0" applyNumberFormat="1" applyFont="1" applyBorder="1" applyAlignment="1">
      <alignment vertical="center"/>
    </xf>
    <xf numFmtId="9" fontId="5" fillId="2" borderId="29" xfId="4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2" xfId="0" applyFont="1" applyBorder="1" applyAlignment="1">
      <alignment vertical="center"/>
    </xf>
    <xf numFmtId="49" fontId="4" fillId="9" borderId="11" xfId="7" applyNumberFormat="1" applyFont="1" applyFill="1" applyBorder="1" applyAlignment="1">
      <alignment horizontal="left" vertical="center" wrapText="1"/>
    </xf>
    <xf numFmtId="4" fontId="4" fillId="9" borderId="8" xfId="7" applyNumberFormat="1" applyFont="1" applyFill="1" applyBorder="1" applyAlignment="1">
      <alignment horizontal="left" vertical="center" wrapText="1"/>
    </xf>
    <xf numFmtId="0" fontId="4" fillId="9" borderId="12" xfId="7" applyFont="1" applyFill="1" applyBorder="1" applyAlignment="1">
      <alignment horizontal="left" vertical="center" wrapText="1"/>
    </xf>
    <xf numFmtId="10" fontId="4" fillId="4" borderId="39" xfId="4" applyNumberFormat="1" applyFont="1" applyFill="1" applyBorder="1" applyAlignment="1" applyProtection="1">
      <alignment horizontal="right" vertical="center" wrapText="1"/>
      <protection locked="0"/>
    </xf>
    <xf numFmtId="0" fontId="4" fillId="2" borderId="8" xfId="0" applyFont="1" applyFill="1" applyBorder="1" applyAlignment="1">
      <alignment vertical="center" wrapText="1"/>
    </xf>
    <xf numFmtId="3" fontId="4" fillId="0" borderId="4" xfId="0" applyNumberFormat="1" applyFont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1" fontId="4" fillId="0" borderId="4" xfId="0" applyNumberFormat="1" applyFont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3" fontId="4" fillId="2" borderId="12" xfId="0" applyNumberFormat="1" applyFont="1" applyFill="1" applyBorder="1" applyAlignment="1">
      <alignment vertical="center" wrapText="1"/>
    </xf>
    <xf numFmtId="169" fontId="4" fillId="4" borderId="28" xfId="0" applyNumberFormat="1" applyFont="1" applyFill="1" applyBorder="1" applyAlignment="1">
      <alignment horizontal="right" vertical="center" wrapText="1"/>
    </xf>
    <xf numFmtId="3" fontId="4" fillId="2" borderId="11" xfId="0" applyNumberFormat="1" applyFont="1" applyFill="1" applyBorder="1" applyAlignment="1">
      <alignment horizontal="right" vertical="center" wrapText="1"/>
    </xf>
    <xf numFmtId="4" fontId="4" fillId="4" borderId="28" xfId="38" applyNumberFormat="1" applyFont="1" applyFill="1" applyBorder="1" applyAlignment="1">
      <alignment horizontal="right" vertical="center" wrapText="1"/>
    </xf>
    <xf numFmtId="2" fontId="4" fillId="4" borderId="33" xfId="7" applyNumberFormat="1" applyFont="1" applyFill="1" applyBorder="1" applyAlignment="1">
      <alignment horizontal="right" vertical="center" wrapText="1"/>
    </xf>
    <xf numFmtId="2" fontId="4" fillId="4" borderId="38" xfId="7" applyNumberFormat="1" applyFont="1" applyFill="1" applyBorder="1" applyAlignment="1">
      <alignment horizontal="right" vertical="center" wrapText="1"/>
    </xf>
    <xf numFmtId="9" fontId="4" fillId="2" borderId="0" xfId="4" applyFont="1" applyFill="1" applyAlignment="1" applyProtection="1">
      <alignment vertical="center"/>
    </xf>
    <xf numFmtId="10" fontId="4" fillId="4" borderId="11" xfId="4" applyNumberFormat="1" applyFont="1" applyFill="1" applyBorder="1" applyAlignment="1" applyProtection="1">
      <alignment horizontal="right" vertical="center" wrapText="1"/>
      <protection locked="0"/>
    </xf>
    <xf numFmtId="4" fontId="4" fillId="2" borderId="0" xfId="0" applyNumberFormat="1" applyFont="1" applyFill="1" applyAlignment="1">
      <alignment horizontal="right" vertical="center"/>
    </xf>
    <xf numFmtId="9" fontId="4" fillId="2" borderId="0" xfId="4" applyFont="1" applyFill="1" applyAlignment="1" applyProtection="1">
      <alignment horizontal="right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4" fontId="4" fillId="4" borderId="28" xfId="7" applyNumberFormat="1" applyFont="1" applyFill="1" applyBorder="1" applyAlignment="1" applyProtection="1">
      <alignment horizontal="right" vertical="center" wrapText="1"/>
      <protection locked="0"/>
    </xf>
    <xf numFmtId="10" fontId="4" fillId="4" borderId="7" xfId="4" applyNumberFormat="1" applyFont="1" applyFill="1" applyBorder="1" applyAlignment="1" applyProtection="1">
      <alignment horizontal="right" vertical="center" wrapText="1"/>
      <protection locked="0"/>
    </xf>
    <xf numFmtId="4" fontId="4" fillId="4" borderId="14" xfId="0" applyNumberFormat="1" applyFont="1" applyFill="1" applyBorder="1" applyAlignment="1">
      <alignment horizontal="right" vertical="center" wrapText="1"/>
    </xf>
    <xf numFmtId="4" fontId="4" fillId="4" borderId="28" xfId="0" applyNumberFormat="1" applyFont="1" applyFill="1" applyBorder="1" applyAlignment="1">
      <alignment horizontal="right" vertical="center" wrapText="1"/>
    </xf>
    <xf numFmtId="0" fontId="18" fillId="2" borderId="12" xfId="0" applyFont="1" applyFill="1" applyBorder="1" applyAlignment="1">
      <alignment vertical="center" wrapText="1"/>
    </xf>
    <xf numFmtId="0" fontId="18" fillId="2" borderId="13" xfId="0" applyFont="1" applyFill="1" applyBorder="1" applyAlignment="1">
      <alignment horizontal="center" vertical="center" wrapText="1"/>
    </xf>
    <xf numFmtId="10" fontId="18" fillId="5" borderId="5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4" fillId="0" borderId="0" xfId="0" applyFont="1"/>
    <xf numFmtId="4" fontId="4" fillId="9" borderId="26" xfId="7" applyNumberFormat="1" applyFont="1" applyFill="1" applyBorder="1" applyAlignment="1">
      <alignment horizontal="left" vertical="center" wrapText="1"/>
    </xf>
    <xf numFmtId="9" fontId="5" fillId="8" borderId="29" xfId="4" applyFont="1" applyFill="1" applyBorder="1" applyAlignment="1" applyProtection="1">
      <alignment vertical="center"/>
    </xf>
    <xf numFmtId="0" fontId="5" fillId="8" borderId="29" xfId="0" applyFont="1" applyFill="1" applyBorder="1" applyAlignment="1">
      <alignment vertical="center"/>
    </xf>
    <xf numFmtId="4" fontId="5" fillId="8" borderId="35" xfId="0" applyNumberFormat="1" applyFont="1" applyFill="1" applyBorder="1" applyAlignment="1">
      <alignment vertical="center"/>
    </xf>
    <xf numFmtId="0" fontId="5" fillId="8" borderId="30" xfId="0" applyFont="1" applyFill="1" applyBorder="1" applyAlignment="1">
      <alignment vertical="center"/>
    </xf>
    <xf numFmtId="9" fontId="5" fillId="0" borderId="29" xfId="4" applyFont="1" applyFill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0" fontId="7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4" fillId="0" borderId="0" xfId="4" applyFont="1" applyFill="1" applyAlignment="1">
      <alignment vertical="center"/>
    </xf>
    <xf numFmtId="0" fontId="5" fillId="0" borderId="30" xfId="0" applyFont="1" applyBorder="1" applyAlignment="1">
      <alignment vertical="center"/>
    </xf>
    <xf numFmtId="4" fontId="5" fillId="0" borderId="35" xfId="0" applyNumberFormat="1" applyFont="1" applyBorder="1" applyAlignment="1">
      <alignment horizontal="right" vertical="center" wrapText="1"/>
    </xf>
    <xf numFmtId="4" fontId="4" fillId="0" borderId="34" xfId="7" applyNumberFormat="1" applyFont="1" applyBorder="1" applyAlignment="1">
      <alignment horizontal="right" vertical="center" wrapText="1"/>
    </xf>
    <xf numFmtId="0" fontId="4" fillId="0" borderId="44" xfId="0" applyFont="1" applyBorder="1" applyAlignment="1">
      <alignment horizontal="center" vertical="center" wrapText="1"/>
    </xf>
    <xf numFmtId="4" fontId="4" fillId="0" borderId="36" xfId="0" applyNumberFormat="1" applyFont="1" applyBorder="1" applyAlignment="1">
      <alignment horizontal="right" vertical="center" wrapText="1"/>
    </xf>
    <xf numFmtId="4" fontId="4" fillId="0" borderId="48" xfId="0" applyNumberFormat="1" applyFont="1" applyBorder="1" applyAlignment="1">
      <alignment horizontal="right" vertical="center" wrapText="1"/>
    </xf>
    <xf numFmtId="9" fontId="5" fillId="0" borderId="29" xfId="4" applyFont="1" applyFill="1" applyBorder="1" applyAlignment="1" applyProtection="1">
      <alignment vertical="center"/>
    </xf>
    <xf numFmtId="4" fontId="4" fillId="0" borderId="13" xfId="0" applyNumberFormat="1" applyFont="1" applyBorder="1" applyAlignment="1">
      <alignment horizontal="right" vertical="center" wrapText="1"/>
    </xf>
    <xf numFmtId="4" fontId="4" fillId="0" borderId="37" xfId="0" applyNumberFormat="1" applyFont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2" fontId="16" fillId="7" borderId="28" xfId="0" applyNumberFormat="1" applyFont="1" applyFill="1" applyBorder="1" applyAlignment="1">
      <alignment horizontal="right" vertical="center" wrapText="1"/>
    </xf>
    <xf numFmtId="4" fontId="5" fillId="2" borderId="29" xfId="0" applyNumberFormat="1" applyFont="1" applyFill="1" applyBorder="1" applyAlignment="1">
      <alignment vertical="center"/>
    </xf>
    <xf numFmtId="49" fontId="4" fillId="9" borderId="33" xfId="7" applyNumberFormat="1" applyFont="1" applyFill="1" applyBorder="1" applyAlignment="1">
      <alignment horizontal="left" vertical="center" wrapText="1"/>
    </xf>
    <xf numFmtId="49" fontId="4" fillId="9" borderId="38" xfId="7" applyNumberFormat="1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15" fillId="2" borderId="19" xfId="0" applyFont="1" applyFill="1" applyBorder="1" applyAlignment="1">
      <alignment horizontal="center" vertical="center"/>
    </xf>
    <xf numFmtId="49" fontId="4" fillId="9" borderId="34" xfId="7" applyNumberFormat="1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center" vertical="center"/>
    </xf>
    <xf numFmtId="49" fontId="4" fillId="9" borderId="10" xfId="7" applyNumberFormat="1" applyFont="1" applyFill="1" applyBorder="1" applyAlignment="1">
      <alignment horizontal="left" vertical="center" wrapText="1"/>
    </xf>
    <xf numFmtId="49" fontId="4" fillId="9" borderId="14" xfId="7" applyNumberFormat="1" applyFont="1" applyFill="1" applyBorder="1" applyAlignment="1">
      <alignment horizontal="left" vertical="center" wrapText="1"/>
    </xf>
    <xf numFmtId="49" fontId="4" fillId="9" borderId="28" xfId="7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4" fontId="5" fillId="0" borderId="29" xfId="0" applyNumberFormat="1" applyFont="1" applyBorder="1" applyAlignment="1">
      <alignment horizontal="right" vertical="center" wrapText="1"/>
    </xf>
    <xf numFmtId="4" fontId="4" fillId="9" borderId="45" xfId="7" applyNumberFormat="1" applyFont="1" applyFill="1" applyBorder="1" applyAlignment="1">
      <alignment horizontal="right" vertical="center" wrapText="1"/>
    </xf>
    <xf numFmtId="4" fontId="5" fillId="0" borderId="30" xfId="0" applyNumberFormat="1" applyFont="1" applyBorder="1" applyAlignment="1">
      <alignment horizontal="right" vertical="center" wrapText="1"/>
    </xf>
    <xf numFmtId="4" fontId="5" fillId="2" borderId="35" xfId="0" applyNumberFormat="1" applyFont="1" applyFill="1" applyBorder="1" applyAlignment="1">
      <alignment vertical="center"/>
    </xf>
    <xf numFmtId="0" fontId="15" fillId="0" borderId="16" xfId="0" applyFont="1" applyBorder="1" applyAlignment="1">
      <alignment horizontal="center" vertical="center"/>
    </xf>
    <xf numFmtId="4" fontId="4" fillId="2" borderId="36" xfId="4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4" fillId="9" borderId="25" xfId="0" applyNumberFormat="1" applyFont="1" applyFill="1" applyBorder="1" applyAlignment="1">
      <alignment horizontal="right" vertical="center" wrapText="1"/>
    </xf>
    <xf numFmtId="4" fontId="4" fillId="9" borderId="14" xfId="0" applyNumberFormat="1" applyFont="1" applyFill="1" applyBorder="1" applyAlignment="1">
      <alignment horizontal="right" vertical="center" wrapText="1"/>
    </xf>
    <xf numFmtId="49" fontId="4" fillId="0" borderId="30" xfId="7" applyNumberFormat="1" applyFont="1" applyBorder="1" applyAlignment="1">
      <alignment horizontal="left" vertical="center" wrapText="1"/>
    </xf>
    <xf numFmtId="4" fontId="4" fillId="0" borderId="29" xfId="7" applyNumberFormat="1" applyFont="1" applyBorder="1" applyAlignment="1">
      <alignment horizontal="left" vertical="center" wrapText="1"/>
    </xf>
    <xf numFmtId="4" fontId="4" fillId="0" borderId="29" xfId="7" applyNumberFormat="1" applyFont="1" applyBorder="1" applyAlignment="1">
      <alignment horizontal="right" vertical="center" wrapText="1"/>
    </xf>
    <xf numFmtId="4" fontId="4" fillId="0" borderId="29" xfId="4" applyNumberFormat="1" applyFont="1" applyFill="1" applyBorder="1" applyAlignment="1">
      <alignment horizontal="right" vertical="center" wrapText="1"/>
    </xf>
    <xf numFmtId="10" fontId="5" fillId="0" borderId="29" xfId="4" applyNumberFormat="1" applyFont="1" applyFill="1" applyBorder="1" applyAlignment="1">
      <alignment horizontal="right" vertical="center" wrapText="1"/>
    </xf>
    <xf numFmtId="49" fontId="5" fillId="0" borderId="30" xfId="7" applyNumberFormat="1" applyFont="1" applyBorder="1" applyAlignment="1">
      <alignment horizontal="left" vertical="center" wrapText="1"/>
    </xf>
    <xf numFmtId="4" fontId="5" fillId="0" borderId="29" xfId="7" applyNumberFormat="1" applyFont="1" applyBorder="1" applyAlignment="1">
      <alignment horizontal="left" vertical="center" wrapText="1"/>
    </xf>
    <xf numFmtId="4" fontId="5" fillId="0" borderId="29" xfId="7" applyNumberFormat="1" applyFont="1" applyBorder="1" applyAlignment="1">
      <alignment horizontal="right" vertical="center" wrapText="1"/>
    </xf>
    <xf numFmtId="4" fontId="5" fillId="0" borderId="29" xfId="4" applyNumberFormat="1" applyFont="1" applyFill="1" applyBorder="1" applyAlignment="1">
      <alignment horizontal="right" vertical="center" wrapText="1"/>
    </xf>
    <xf numFmtId="10" fontId="5" fillId="0" borderId="29" xfId="4" applyNumberFormat="1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vertical="center" wrapText="1"/>
    </xf>
    <xf numFmtId="4" fontId="4" fillId="3" borderId="29" xfId="0" applyNumberFormat="1" applyFont="1" applyFill="1" applyBorder="1" applyAlignment="1">
      <alignment horizontal="right" vertical="center" wrapText="1"/>
    </xf>
    <xf numFmtId="49" fontId="4" fillId="3" borderId="29" xfId="7" applyNumberFormat="1" applyFont="1" applyFill="1" applyBorder="1" applyAlignment="1">
      <alignment horizontal="left" vertical="center" wrapText="1"/>
    </xf>
    <xf numFmtId="4" fontId="4" fillId="3" borderId="29" xfId="7" applyNumberFormat="1" applyFont="1" applyFill="1" applyBorder="1" applyAlignment="1">
      <alignment horizontal="left" vertical="center" wrapText="1"/>
    </xf>
    <xf numFmtId="4" fontId="4" fillId="3" borderId="29" xfId="7" applyNumberFormat="1" applyFont="1" applyFill="1" applyBorder="1" applyAlignment="1">
      <alignment horizontal="right" vertical="center" wrapText="1"/>
    </xf>
    <xf numFmtId="4" fontId="4" fillId="3" borderId="29" xfId="4" applyNumberFormat="1" applyFont="1" applyFill="1" applyBorder="1" applyAlignment="1">
      <alignment horizontal="right" vertical="center" wrapText="1"/>
    </xf>
    <xf numFmtId="4" fontId="4" fillId="3" borderId="35" xfId="0" applyNumberFormat="1" applyFont="1" applyFill="1" applyBorder="1" applyAlignment="1">
      <alignment horizontal="right" vertical="center" wrapText="1"/>
    </xf>
    <xf numFmtId="3" fontId="4" fillId="3" borderId="29" xfId="0" applyNumberFormat="1" applyFont="1" applyFill="1" applyBorder="1" applyAlignment="1">
      <alignment horizontal="right" vertical="center" wrapText="1"/>
    </xf>
    <xf numFmtId="4" fontId="4" fillId="3" borderId="29" xfId="0" applyNumberFormat="1" applyFont="1" applyFill="1" applyBorder="1" applyAlignment="1">
      <alignment vertical="center" wrapText="1"/>
    </xf>
    <xf numFmtId="49" fontId="4" fillId="9" borderId="25" xfId="7" applyNumberFormat="1" applyFont="1" applyFill="1" applyBorder="1" applyAlignment="1">
      <alignment horizontal="left" vertical="center" wrapText="1"/>
    </xf>
    <xf numFmtId="4" fontId="4" fillId="9" borderId="32" xfId="7" applyNumberFormat="1" applyFont="1" applyFill="1" applyBorder="1" applyAlignment="1">
      <alignment horizontal="right" vertical="center" wrapText="1"/>
    </xf>
    <xf numFmtId="4" fontId="4" fillId="2" borderId="8" xfId="4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49" fontId="4" fillId="9" borderId="1" xfId="7" applyNumberFormat="1" applyFont="1" applyFill="1" applyBorder="1" applyAlignment="1">
      <alignment horizontal="left" vertical="center" wrapText="1"/>
    </xf>
    <xf numFmtId="4" fontId="4" fillId="9" borderId="2" xfId="7" applyNumberFormat="1" applyFont="1" applyFill="1" applyBorder="1" applyAlignment="1">
      <alignment horizontal="left" vertical="center" wrapText="1"/>
    </xf>
    <xf numFmtId="4" fontId="4" fillId="9" borderId="52" xfId="7" applyNumberFormat="1" applyFont="1" applyFill="1" applyBorder="1" applyAlignment="1">
      <alignment horizontal="right" vertical="center" wrapText="1"/>
    </xf>
    <xf numFmtId="4" fontId="4" fillId="4" borderId="33" xfId="7" applyNumberFormat="1" applyFont="1" applyFill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4" fillId="3" borderId="29" xfId="0" applyFont="1" applyFill="1" applyBorder="1" applyAlignment="1">
      <alignment vertical="center"/>
    </xf>
    <xf numFmtId="0" fontId="4" fillId="3" borderId="35" xfId="0" applyFont="1" applyFill="1" applyBorder="1" applyAlignment="1">
      <alignment vertical="center"/>
    </xf>
    <xf numFmtId="3" fontId="5" fillId="3" borderId="29" xfId="0" applyNumberFormat="1" applyFont="1" applyFill="1" applyBorder="1" applyAlignment="1">
      <alignment vertical="center" wrapText="1"/>
    </xf>
    <xf numFmtId="4" fontId="4" fillId="9" borderId="7" xfId="7" applyNumberFormat="1" applyFont="1" applyFill="1" applyBorder="1" applyAlignment="1">
      <alignment horizontal="left" vertical="center" wrapText="1"/>
    </xf>
    <xf numFmtId="49" fontId="4" fillId="9" borderId="7" xfId="7" applyNumberFormat="1" applyFont="1" applyFill="1" applyBorder="1" applyAlignment="1">
      <alignment horizontal="left" vertical="center" wrapText="1"/>
    </xf>
    <xf numFmtId="4" fontId="18" fillId="5" borderId="54" xfId="0" applyNumberFormat="1" applyFont="1" applyFill="1" applyBorder="1" applyAlignment="1">
      <alignment horizontal="right" vertical="center" wrapText="1"/>
    </xf>
    <xf numFmtId="4" fontId="4" fillId="0" borderId="24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4" fontId="18" fillId="5" borderId="5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4" fontId="5" fillId="2" borderId="29" xfId="4" applyNumberFormat="1" applyFont="1" applyFill="1" applyBorder="1" applyAlignment="1">
      <alignment vertical="center"/>
    </xf>
    <xf numFmtId="4" fontId="5" fillId="2" borderId="29" xfId="4" applyNumberFormat="1" applyFont="1" applyFill="1" applyBorder="1" applyAlignment="1">
      <alignment horizontal="right" vertical="center" wrapText="1"/>
    </xf>
    <xf numFmtId="0" fontId="20" fillId="2" borderId="29" xfId="0" applyFont="1" applyFill="1" applyBorder="1" applyAlignment="1">
      <alignment vertical="center"/>
    </xf>
    <xf numFmtId="4" fontId="20" fillId="0" borderId="30" xfId="0" applyNumberFormat="1" applyFont="1" applyBorder="1" applyAlignment="1">
      <alignment vertical="center"/>
    </xf>
    <xf numFmtId="4" fontId="20" fillId="2" borderId="29" xfId="4" applyNumberFormat="1" applyFont="1" applyFill="1" applyBorder="1" applyAlignment="1">
      <alignment vertical="center"/>
    </xf>
    <xf numFmtId="4" fontId="20" fillId="2" borderId="29" xfId="0" applyNumberFormat="1" applyFont="1" applyFill="1" applyBorder="1" applyAlignment="1">
      <alignment vertical="center"/>
    </xf>
    <xf numFmtId="4" fontId="5" fillId="0" borderId="30" xfId="0" applyNumberFormat="1" applyFont="1" applyBorder="1" applyAlignment="1">
      <alignment horizontal="righ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24" xfId="0" applyFont="1" applyBorder="1" applyAlignment="1">
      <alignment horizontal="right" vertical="center"/>
    </xf>
    <xf numFmtId="0" fontId="9" fillId="0" borderId="33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35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8" xfId="4" applyFont="1" applyFill="1" applyBorder="1" applyAlignment="1">
      <alignment horizontal="center" vertical="center" wrapText="1"/>
    </xf>
    <xf numFmtId="9" fontId="4" fillId="2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right" vertical="center"/>
    </xf>
    <xf numFmtId="0" fontId="5" fillId="8" borderId="29" xfId="0" applyFont="1" applyFill="1" applyBorder="1" applyAlignment="1">
      <alignment horizontal="right" vertical="center"/>
    </xf>
    <xf numFmtId="0" fontId="5" fillId="8" borderId="35" xfId="0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5" fillId="8" borderId="42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5" fillId="0" borderId="35" xfId="0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9" fontId="4" fillId="2" borderId="11" xfId="4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right" vertical="center"/>
    </xf>
    <xf numFmtId="0" fontId="20" fillId="2" borderId="29" xfId="0" applyFont="1" applyFill="1" applyBorder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17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9" fontId="5" fillId="0" borderId="29" xfId="4" applyFont="1" applyFill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right" vertical="center" wrapText="1"/>
    </xf>
    <xf numFmtId="0" fontId="4" fillId="0" borderId="56" xfId="0" applyFont="1" applyBorder="1" applyAlignment="1">
      <alignment vertical="center" wrapText="1"/>
    </xf>
    <xf numFmtId="10" fontId="4" fillId="4" borderId="12" xfId="4" applyNumberFormat="1" applyFont="1" applyFill="1" applyBorder="1" applyAlignment="1" applyProtection="1">
      <alignment horizontal="right" vertical="center" wrapText="1"/>
      <protection locked="0"/>
    </xf>
    <xf numFmtId="0" fontId="4" fillId="2" borderId="56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4" fontId="18" fillId="5" borderId="57" xfId="0" applyNumberFormat="1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vertical="center" wrapText="1"/>
    </xf>
    <xf numFmtId="4" fontId="4" fillId="2" borderId="2" xfId="4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0" fontId="4" fillId="0" borderId="59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5" fillId="0" borderId="58" xfId="0" applyFont="1" applyBorder="1" applyAlignment="1">
      <alignment vertical="center"/>
    </xf>
    <xf numFmtId="4" fontId="5" fillId="0" borderId="31" xfId="0" applyNumberFormat="1" applyFont="1" applyBorder="1" applyAlignment="1">
      <alignment horizontal="right" vertical="center" wrapText="1"/>
    </xf>
    <xf numFmtId="0" fontId="4" fillId="0" borderId="28" xfId="0" applyFont="1" applyBorder="1" applyAlignment="1">
      <alignment horizontal="center" vertical="center" wrapText="1"/>
    </xf>
    <xf numFmtId="4" fontId="4" fillId="4" borderId="1" xfId="7" applyNumberFormat="1" applyFont="1" applyFill="1" applyBorder="1" applyAlignment="1">
      <alignment horizontal="right" vertical="center" wrapText="1"/>
    </xf>
    <xf numFmtId="10" fontId="4" fillId="4" borderId="2" xfId="4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0" fontId="5" fillId="0" borderId="60" xfId="0" applyFont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4" fontId="4" fillId="5" borderId="57" xfId="0" applyNumberFormat="1" applyFont="1" applyFill="1" applyBorder="1" applyAlignment="1">
      <alignment horizontal="right" vertical="center" wrapText="1"/>
    </xf>
    <xf numFmtId="4" fontId="4" fillId="5" borderId="62" xfId="0" applyNumberFormat="1" applyFont="1" applyFill="1" applyBorder="1" applyAlignment="1">
      <alignment horizontal="right" vertical="center" wrapText="1"/>
    </xf>
    <xf numFmtId="4" fontId="4" fillId="5" borderId="63" xfId="0" applyNumberFormat="1" applyFont="1" applyFill="1" applyBorder="1" applyAlignment="1">
      <alignment horizontal="right" vertical="center" wrapText="1"/>
    </xf>
    <xf numFmtId="4" fontId="4" fillId="5" borderId="64" xfId="0" applyNumberFormat="1" applyFont="1" applyFill="1" applyBorder="1" applyAlignment="1">
      <alignment horizontal="right" vertical="center" wrapText="1"/>
    </xf>
    <xf numFmtId="0" fontId="29" fillId="2" borderId="14" xfId="0" applyFont="1" applyFill="1" applyBorder="1" applyAlignment="1">
      <alignment horizontal="center" vertical="center" wrapText="1"/>
    </xf>
    <xf numFmtId="3" fontId="29" fillId="0" borderId="12" xfId="0" applyNumberFormat="1" applyFont="1" applyBorder="1" applyAlignment="1">
      <alignment horizontal="center" vertical="center" wrapText="1"/>
    </xf>
    <xf numFmtId="4" fontId="29" fillId="4" borderId="10" xfId="0" applyNumberFormat="1" applyFont="1" applyFill="1" applyBorder="1" applyAlignment="1">
      <alignment horizontal="right" vertical="center" wrapText="1"/>
    </xf>
    <xf numFmtId="10" fontId="29" fillId="4" borderId="11" xfId="4" applyNumberFormat="1" applyFont="1" applyFill="1" applyBorder="1" applyAlignment="1">
      <alignment horizontal="right" vertical="center" wrapText="1"/>
    </xf>
    <xf numFmtId="4" fontId="29" fillId="2" borderId="11" xfId="0" applyNumberFormat="1" applyFont="1" applyFill="1" applyBorder="1" applyAlignment="1">
      <alignment horizontal="right" vertical="center" wrapText="1"/>
    </xf>
    <xf numFmtId="4" fontId="29" fillId="0" borderId="9" xfId="0" applyNumberFormat="1" applyFont="1" applyBorder="1" applyAlignment="1">
      <alignment horizontal="right" vertical="center" wrapText="1"/>
    </xf>
    <xf numFmtId="49" fontId="29" fillId="9" borderId="11" xfId="7" applyNumberFormat="1" applyFont="1" applyFill="1" applyBorder="1" applyAlignment="1">
      <alignment horizontal="left" vertical="center" wrapText="1"/>
    </xf>
    <xf numFmtId="4" fontId="29" fillId="9" borderId="11" xfId="7" applyNumberFormat="1" applyFont="1" applyFill="1" applyBorder="1" applyAlignment="1">
      <alignment horizontal="left" vertical="center" wrapText="1"/>
    </xf>
    <xf numFmtId="4" fontId="29" fillId="9" borderId="8" xfId="7" applyNumberFormat="1" applyFont="1" applyFill="1" applyBorder="1" applyAlignment="1">
      <alignment horizontal="left" vertical="center" wrapText="1"/>
    </xf>
    <xf numFmtId="4" fontId="29" fillId="9" borderId="34" xfId="7" applyNumberFormat="1" applyFont="1" applyFill="1" applyBorder="1" applyAlignment="1">
      <alignment horizontal="right" vertical="center" wrapText="1"/>
    </xf>
    <xf numFmtId="4" fontId="29" fillId="2" borderId="11" xfId="4" applyNumberFormat="1" applyFont="1" applyFill="1" applyBorder="1" applyAlignment="1">
      <alignment horizontal="right" vertical="center" wrapText="1"/>
    </xf>
    <xf numFmtId="4" fontId="29" fillId="2" borderId="36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center"/>
    </xf>
    <xf numFmtId="4" fontId="29" fillId="0" borderId="13" xfId="0" applyNumberFormat="1" applyFont="1" applyBorder="1" applyAlignment="1">
      <alignment horizontal="right" vertical="center" wrapText="1"/>
    </xf>
    <xf numFmtId="49" fontId="29" fillId="9" borderId="12" xfId="7" applyNumberFormat="1" applyFont="1" applyFill="1" applyBorder="1" applyAlignment="1">
      <alignment horizontal="left" vertical="center" wrapText="1"/>
    </xf>
    <xf numFmtId="4" fontId="29" fillId="9" borderId="12" xfId="7" applyNumberFormat="1" applyFont="1" applyFill="1" applyBorder="1" applyAlignment="1">
      <alignment horizontal="left" vertical="center" wrapText="1"/>
    </xf>
    <xf numFmtId="4" fontId="29" fillId="9" borderId="33" xfId="7" applyNumberFormat="1" applyFont="1" applyFill="1" applyBorder="1" applyAlignment="1">
      <alignment horizontal="right" vertical="center" wrapText="1"/>
    </xf>
    <xf numFmtId="0" fontId="29" fillId="0" borderId="12" xfId="0" applyFont="1" applyBorder="1" applyAlignment="1">
      <alignment horizontal="left" vertical="center"/>
    </xf>
    <xf numFmtId="49" fontId="29" fillId="9" borderId="26" xfId="7" applyNumberFormat="1" applyFont="1" applyFill="1" applyBorder="1" applyAlignment="1">
      <alignment horizontal="left" vertical="center" wrapText="1"/>
    </xf>
    <xf numFmtId="4" fontId="29" fillId="9" borderId="26" xfId="7" applyNumberFormat="1" applyFont="1" applyFill="1" applyBorder="1" applyAlignment="1">
      <alignment horizontal="left" vertical="center" wrapText="1"/>
    </xf>
    <xf numFmtId="4" fontId="29" fillId="9" borderId="38" xfId="7" applyNumberFormat="1" applyFont="1" applyFill="1" applyBorder="1" applyAlignment="1">
      <alignment horizontal="right" vertical="center" wrapText="1"/>
    </xf>
    <xf numFmtId="0" fontId="30" fillId="2" borderId="30" xfId="0" applyFont="1" applyFill="1" applyBorder="1" applyAlignment="1">
      <alignment horizontal="right" vertical="center"/>
    </xf>
    <xf numFmtId="0" fontId="30" fillId="2" borderId="29" xfId="0" applyFont="1" applyFill="1" applyBorder="1" applyAlignment="1">
      <alignment horizontal="right" vertical="center"/>
    </xf>
    <xf numFmtId="0" fontId="30" fillId="2" borderId="35" xfId="0" applyFont="1" applyFill="1" applyBorder="1" applyAlignment="1">
      <alignment horizontal="right" vertical="center"/>
    </xf>
    <xf numFmtId="4" fontId="30" fillId="0" borderId="30" xfId="0" applyNumberFormat="1" applyFont="1" applyBorder="1" applyAlignment="1">
      <alignment vertical="center"/>
    </xf>
    <xf numFmtId="9" fontId="30" fillId="2" borderId="29" xfId="4" applyFont="1" applyFill="1" applyBorder="1" applyAlignment="1">
      <alignment vertical="center"/>
    </xf>
    <xf numFmtId="0" fontId="30" fillId="2" borderId="29" xfId="0" applyFont="1" applyFill="1" applyBorder="1" applyAlignment="1">
      <alignment vertical="center"/>
    </xf>
    <xf numFmtId="4" fontId="30" fillId="0" borderId="35" xfId="0" applyNumberFormat="1" applyFont="1" applyBorder="1" applyAlignment="1">
      <alignment horizontal="right" vertical="center" wrapText="1"/>
    </xf>
    <xf numFmtId="0" fontId="30" fillId="2" borderId="30" xfId="0" applyFont="1" applyFill="1" applyBorder="1" applyAlignment="1">
      <alignment vertical="center"/>
    </xf>
    <xf numFmtId="0" fontId="30" fillId="2" borderId="0" xfId="0" applyFont="1" applyFill="1" applyAlignment="1">
      <alignment vertical="center"/>
    </xf>
    <xf numFmtId="1" fontId="4" fillId="0" borderId="17" xfId="0" applyNumberFormat="1" applyFont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" fontId="18" fillId="5" borderId="61" xfId="0" applyNumberFormat="1" applyFont="1" applyFill="1" applyBorder="1" applyAlignment="1">
      <alignment horizontal="right" vertical="center" wrapText="1"/>
    </xf>
    <xf numFmtId="3" fontId="18" fillId="2" borderId="12" xfId="0" applyNumberFormat="1" applyFont="1" applyFill="1" applyBorder="1" applyAlignment="1">
      <alignment horizontal="right" vertical="center" wrapText="1"/>
    </xf>
    <xf numFmtId="0" fontId="20" fillId="2" borderId="35" xfId="0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center" vertical="center" wrapText="1"/>
    </xf>
    <xf numFmtId="4" fontId="18" fillId="4" borderId="57" xfId="0" applyNumberFormat="1" applyFont="1" applyFill="1" applyBorder="1" applyAlignment="1">
      <alignment horizontal="right" vertical="center" wrapText="1"/>
    </xf>
    <xf numFmtId="4" fontId="4" fillId="4" borderId="57" xfId="7" applyNumberFormat="1" applyFont="1" applyFill="1" applyBorder="1" applyAlignment="1">
      <alignment horizontal="right" vertical="center" wrapText="1"/>
    </xf>
    <xf numFmtId="4" fontId="4" fillId="4" borderId="57" xfId="0" applyNumberFormat="1" applyFont="1" applyFill="1" applyBorder="1" applyAlignment="1">
      <alignment horizontal="right" vertical="center" wrapText="1"/>
    </xf>
    <xf numFmtId="4" fontId="4" fillId="4" borderId="57" xfId="7" applyNumberFormat="1" applyFont="1" applyFill="1" applyBorder="1" applyAlignment="1" applyProtection="1">
      <alignment horizontal="right" vertical="center" wrapText="1"/>
      <protection locked="0"/>
    </xf>
    <xf numFmtId="165" fontId="4" fillId="4" borderId="33" xfId="7" applyNumberFormat="1" applyFont="1" applyFill="1" applyBorder="1" applyAlignment="1">
      <alignment horizontal="right" vertical="center" wrapText="1"/>
    </xf>
    <xf numFmtId="165" fontId="4" fillId="4" borderId="57" xfId="7" applyNumberFormat="1" applyFont="1" applyFill="1" applyBorder="1" applyAlignment="1">
      <alignment horizontal="right" vertical="center" wrapText="1"/>
    </xf>
    <xf numFmtId="165" fontId="4" fillId="4" borderId="34" xfId="7" applyNumberFormat="1" applyFont="1" applyFill="1" applyBorder="1" applyAlignment="1">
      <alignment horizontal="right" vertical="center" wrapText="1"/>
    </xf>
    <xf numFmtId="4" fontId="18" fillId="5" borderId="34" xfId="0" applyNumberFormat="1" applyFont="1" applyFill="1" applyBorder="1" applyAlignment="1">
      <alignment horizontal="right" vertical="center" wrapText="1"/>
    </xf>
    <xf numFmtId="4" fontId="18" fillId="5" borderId="57" xfId="15" applyNumberFormat="1" applyFont="1" applyFill="1" applyBorder="1" applyAlignment="1">
      <alignment horizontal="right" vertical="center" wrapText="1"/>
    </xf>
    <xf numFmtId="4" fontId="18" fillId="5" borderId="62" xfId="0" applyNumberFormat="1" applyFont="1" applyFill="1" applyBorder="1" applyAlignment="1">
      <alignment horizontal="right" vertical="center" wrapText="1"/>
    </xf>
    <xf numFmtId="4" fontId="18" fillId="5" borderId="62" xfId="15" applyNumberFormat="1" applyFont="1" applyFill="1" applyBorder="1" applyAlignment="1">
      <alignment horizontal="right" vertical="center" wrapText="1"/>
    </xf>
    <xf numFmtId="4" fontId="5" fillId="0" borderId="29" xfId="0" applyNumberFormat="1" applyFont="1" applyBorder="1" applyAlignment="1">
      <alignment horizontal="right" vertical="center"/>
    </xf>
    <xf numFmtId="3" fontId="4" fillId="2" borderId="17" xfId="0" applyNumberFormat="1" applyFont="1" applyFill="1" applyBorder="1" applyAlignment="1">
      <alignment horizontal="right" vertical="center" wrapText="1"/>
    </xf>
  </cellXfs>
  <cellStyles count="53">
    <cellStyle name="Excel Built-in Normal" xfId="19" xr:uid="{D70F4CF4-B0F7-40BB-941E-51F8CB8F18B2}"/>
    <cellStyle name="Navadno" xfId="0" builtinId="0"/>
    <cellStyle name="Navadno 14" xfId="18" xr:uid="{55673E2C-5B08-4E16-9620-F711F7AB2400}"/>
    <cellStyle name="Navadno 2" xfId="10" xr:uid="{5A82ABEC-E133-4191-AF02-09BE5A4BE5E5}"/>
    <cellStyle name="Navadno 2 2" xfId="1" xr:uid="{00000000-0005-0000-0000-000001000000}"/>
    <cellStyle name="Navadno 2 2 2" xfId="7" xr:uid="{D798FEAF-2849-473C-B5DA-A3076BB656B3}"/>
    <cellStyle name="Navadno 2 3" xfId="2" xr:uid="{00000000-0005-0000-0000-000002000000}"/>
    <cellStyle name="Navadno 2 3 2" xfId="8" xr:uid="{B3BE0619-633B-47B3-B026-DFD5C8F6A9BA}"/>
    <cellStyle name="Navadno 2 4" xfId="3" xr:uid="{00000000-0005-0000-0000-000003000000}"/>
    <cellStyle name="Navadno 2 4 2" xfId="9" xr:uid="{FDB5995A-E68A-4BC3-BBDD-F9A6AB3312CB}"/>
    <cellStyle name="Navadno 3" xfId="15" xr:uid="{9FB28682-9D2D-40CB-B36D-DEA367E47097}"/>
    <cellStyle name="Navadno 4" xfId="20" xr:uid="{3172EDA9-75F9-4C81-A6A0-90F0D319827F}"/>
    <cellStyle name="Navadno 5" xfId="29" xr:uid="{0574627C-5A9B-4D7D-A60A-FC63BCA51BE5}"/>
    <cellStyle name="Navadno 5 2" xfId="46" xr:uid="{6CD44372-FFF2-4DFA-8041-3EE9ACB33BC8}"/>
    <cellStyle name="Odstotek" xfId="4" builtinId="5"/>
    <cellStyle name="Odstotek 2" xfId="5" xr:uid="{00000000-0005-0000-0000-000005000000}"/>
    <cellStyle name="Odstotek 2 2" xfId="13" xr:uid="{79C1441E-CECB-4FEA-80FA-D426BB68114D}"/>
    <cellStyle name="Odstotek 2 2 2" xfId="25" xr:uid="{7FB42D7F-8372-4597-B81C-2F13D3B19402}"/>
    <cellStyle name="Odstotek 2 2 3" xfId="40" xr:uid="{1278B095-26B8-4246-9C41-D5A3C6DE056D}"/>
    <cellStyle name="Odstotek 2 3" xfId="21" xr:uid="{FA870C8C-929F-43E6-BECB-936174FB3AAD}"/>
    <cellStyle name="Odstotek 2 3 2" xfId="42" xr:uid="{C3FA2FE0-D43F-454E-BE33-E058155E7EBF}"/>
    <cellStyle name="Odstotek 3" xfId="12" xr:uid="{F6740A3E-4105-46A1-B59A-49C869701DCE}"/>
    <cellStyle name="Odstotek 3 2" xfId="24" xr:uid="{7604E423-797C-467D-8355-62B392B6451E}"/>
    <cellStyle name="Odstotek 3 3" xfId="39" xr:uid="{C8E105FD-AB59-450C-8F92-1586E7A011EF}"/>
    <cellStyle name="Odstotek 4" xfId="27" xr:uid="{D4CEF28B-40BA-41E1-904A-932BA8F16C3B}"/>
    <cellStyle name="Odstotek 4 2" xfId="44" xr:uid="{0F656F49-3CFB-4CF1-9543-E0DB7BB0A717}"/>
    <cellStyle name="Vejica" xfId="35" builtinId="3"/>
    <cellStyle name="Vejica 2" xfId="6" xr:uid="{1346396A-1DA2-432A-9D3C-3D32209C760C}"/>
    <cellStyle name="Vejica 2 2" xfId="14" xr:uid="{98FEAA45-D914-4637-A922-5F57FD7C0308}"/>
    <cellStyle name="Vejica 2 2 2" xfId="17" xr:uid="{1AA6FCED-E819-43DF-915F-F41B90F5EB3A}"/>
    <cellStyle name="Vejica 2 2 2 2" xfId="30" xr:uid="{B55B30DD-7666-4FDC-BB4A-6D671953CE09}"/>
    <cellStyle name="Vejica 2 2 2 2 2" xfId="47" xr:uid="{936C7B23-21B5-429D-A577-617E29321B03}"/>
    <cellStyle name="Vejica 2 2 2 3" xfId="33" xr:uid="{24B19F46-0311-4CB9-9DAE-DF6383FCC7C9}"/>
    <cellStyle name="Vejica 2 2 3" xfId="26" xr:uid="{917A30F6-A7EB-47B3-AF99-411D4A54DB55}"/>
    <cellStyle name="Vejica 2 2 4" xfId="41" xr:uid="{0EAEBDE6-05B0-4861-ACEA-C5DF5035345F}"/>
    <cellStyle name="Vejica 2 3" xfId="28" xr:uid="{69C6F661-0B75-4C16-8E18-3A6D0EE8CE2A}"/>
    <cellStyle name="Vejica 2 3 2" xfId="45" xr:uid="{45F8756B-2D01-4EE5-9042-4673728EC3E8}"/>
    <cellStyle name="Vejica 3" xfId="11" xr:uid="{6F0ECF17-DC19-4986-8002-48B757E9D33D}"/>
    <cellStyle name="Vejica 3 2" xfId="16" xr:uid="{CA9DA13D-54A6-44B7-B285-6B1A5654382C}"/>
    <cellStyle name="Vejica 3 2 2" xfId="22" xr:uid="{84B9372F-605D-4D24-ACD1-E03950CA9542}"/>
    <cellStyle name="Vejica 3 2 2 2" xfId="43" xr:uid="{B276DCD9-3DCD-4EEC-B5A6-E64BA56C196C}"/>
    <cellStyle name="Vejica 3 2 3" xfId="34" xr:uid="{252174B0-9115-4DA6-BBDE-7A05A01A9A8F}"/>
    <cellStyle name="Vejica 3 3" xfId="23" xr:uid="{1DE9A02A-171E-49FB-B33A-03C6481D7F50}"/>
    <cellStyle name="Vejica 3 4" xfId="36" xr:uid="{4E1CFFAB-B79C-45B0-8D16-76E982D610E2}"/>
    <cellStyle name="Vejica 4" xfId="31" xr:uid="{037F7CB4-CDD4-4E46-9811-251346F0F9E5}"/>
    <cellStyle name="Vejica 4 2" xfId="48" xr:uid="{B362FED4-F582-46A1-AE1C-A3BA2474BEE3}"/>
    <cellStyle name="Vejica 5" xfId="32" xr:uid="{2701E8FA-E655-4B43-A11B-C01C34395FDB}"/>
    <cellStyle name="Vejica 5 2" xfId="49" xr:uid="{04C1E858-C741-4F6D-BD83-7D5FE99F92AD}"/>
    <cellStyle name="Vejica 6" xfId="37" xr:uid="{09EA1F48-0EA4-4F78-8EED-08EAF49B63A8}"/>
    <cellStyle name="Vejica 6 2" xfId="51" xr:uid="{A16D6B41-ED70-4832-9E12-DC67274644CB}"/>
    <cellStyle name="Vejica 7" xfId="38" xr:uid="{EAF8F304-7E77-486A-A844-CA2D70430A12}"/>
    <cellStyle name="Vejica 7 2" xfId="52" xr:uid="{BCED4943-740C-4D01-B1B3-FDA78C85843E}"/>
    <cellStyle name="Vejica 8" xfId="50" xr:uid="{C21B7A69-D0C4-4DE4-9DE4-87AF96479B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9F2AA"/>
      <color rgb="FFFDE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CA25-D331-4EA6-95BB-12B617E64533}">
  <sheetPr>
    <tabColor rgb="FFFFFF00"/>
  </sheetPr>
  <dimension ref="A1:E59"/>
  <sheetViews>
    <sheetView tabSelected="1" workbookViewId="0"/>
  </sheetViews>
  <sheetFormatPr defaultColWidth="8.88671875" defaultRowHeight="16.350000000000001" customHeight="1" x14ac:dyDescent="0.25"/>
  <cols>
    <col min="1" max="1" width="10.44140625" style="16" customWidth="1"/>
    <col min="2" max="2" width="38.5546875" style="16" customWidth="1"/>
    <col min="3" max="3" width="20.33203125" style="16" customWidth="1"/>
    <col min="4" max="4" width="12" style="16" customWidth="1"/>
    <col min="5" max="5" width="15.5546875" style="16" customWidth="1"/>
    <col min="6" max="6" width="2.33203125" style="16" customWidth="1"/>
    <col min="7" max="252" width="8.88671875" style="16"/>
    <col min="253" max="253" width="10.33203125" style="16" customWidth="1"/>
    <col min="254" max="254" width="35.109375" style="16" customWidth="1"/>
    <col min="255" max="258" width="13.33203125" style="16" customWidth="1"/>
    <col min="259" max="508" width="8.88671875" style="16"/>
    <col min="509" max="509" width="10.33203125" style="16" customWidth="1"/>
    <col min="510" max="510" width="35.109375" style="16" customWidth="1"/>
    <col min="511" max="514" width="13.33203125" style="16" customWidth="1"/>
    <col min="515" max="764" width="8.88671875" style="16"/>
    <col min="765" max="765" width="10.33203125" style="16" customWidth="1"/>
    <col min="766" max="766" width="35.109375" style="16" customWidth="1"/>
    <col min="767" max="770" width="13.33203125" style="16" customWidth="1"/>
    <col min="771" max="1020" width="8.88671875" style="16"/>
    <col min="1021" max="1021" width="10.33203125" style="16" customWidth="1"/>
    <col min="1022" max="1022" width="35.109375" style="16" customWidth="1"/>
    <col min="1023" max="1026" width="13.33203125" style="16" customWidth="1"/>
    <col min="1027" max="1276" width="8.88671875" style="16"/>
    <col min="1277" max="1277" width="10.33203125" style="16" customWidth="1"/>
    <col min="1278" max="1278" width="35.109375" style="16" customWidth="1"/>
    <col min="1279" max="1282" width="13.33203125" style="16" customWidth="1"/>
    <col min="1283" max="1532" width="8.88671875" style="16"/>
    <col min="1533" max="1533" width="10.33203125" style="16" customWidth="1"/>
    <col min="1534" max="1534" width="35.109375" style="16" customWidth="1"/>
    <col min="1535" max="1538" width="13.33203125" style="16" customWidth="1"/>
    <col min="1539" max="1788" width="8.88671875" style="16"/>
    <col min="1789" max="1789" width="10.33203125" style="16" customWidth="1"/>
    <col min="1790" max="1790" width="35.109375" style="16" customWidth="1"/>
    <col min="1791" max="1794" width="13.33203125" style="16" customWidth="1"/>
    <col min="1795" max="2044" width="8.88671875" style="16"/>
    <col min="2045" max="2045" width="10.33203125" style="16" customWidth="1"/>
    <col min="2046" max="2046" width="35.109375" style="16" customWidth="1"/>
    <col min="2047" max="2050" width="13.33203125" style="16" customWidth="1"/>
    <col min="2051" max="2300" width="8.88671875" style="16"/>
    <col min="2301" max="2301" width="10.33203125" style="16" customWidth="1"/>
    <col min="2302" max="2302" width="35.109375" style="16" customWidth="1"/>
    <col min="2303" max="2306" width="13.33203125" style="16" customWidth="1"/>
    <col min="2307" max="2556" width="8.88671875" style="16"/>
    <col min="2557" max="2557" width="10.33203125" style="16" customWidth="1"/>
    <col min="2558" max="2558" width="35.109375" style="16" customWidth="1"/>
    <col min="2559" max="2562" width="13.33203125" style="16" customWidth="1"/>
    <col min="2563" max="2812" width="8.88671875" style="16"/>
    <col min="2813" max="2813" width="10.33203125" style="16" customWidth="1"/>
    <col min="2814" max="2814" width="35.109375" style="16" customWidth="1"/>
    <col min="2815" max="2818" width="13.33203125" style="16" customWidth="1"/>
    <col min="2819" max="3068" width="8.88671875" style="16"/>
    <col min="3069" max="3069" width="10.33203125" style="16" customWidth="1"/>
    <col min="3070" max="3070" width="35.109375" style="16" customWidth="1"/>
    <col min="3071" max="3074" width="13.33203125" style="16" customWidth="1"/>
    <col min="3075" max="3324" width="8.88671875" style="16"/>
    <col min="3325" max="3325" width="10.33203125" style="16" customWidth="1"/>
    <col min="3326" max="3326" width="35.109375" style="16" customWidth="1"/>
    <col min="3327" max="3330" width="13.33203125" style="16" customWidth="1"/>
    <col min="3331" max="3580" width="8.88671875" style="16"/>
    <col min="3581" max="3581" width="10.33203125" style="16" customWidth="1"/>
    <col min="3582" max="3582" width="35.109375" style="16" customWidth="1"/>
    <col min="3583" max="3586" width="13.33203125" style="16" customWidth="1"/>
    <col min="3587" max="3836" width="8.88671875" style="16"/>
    <col min="3837" max="3837" width="10.33203125" style="16" customWidth="1"/>
    <col min="3838" max="3838" width="35.109375" style="16" customWidth="1"/>
    <col min="3839" max="3842" width="13.33203125" style="16" customWidth="1"/>
    <col min="3843" max="4092" width="8.88671875" style="16"/>
    <col min="4093" max="4093" width="10.33203125" style="16" customWidth="1"/>
    <col min="4094" max="4094" width="35.109375" style="16" customWidth="1"/>
    <col min="4095" max="4098" width="13.33203125" style="16" customWidth="1"/>
    <col min="4099" max="4348" width="8.88671875" style="16"/>
    <col min="4349" max="4349" width="10.33203125" style="16" customWidth="1"/>
    <col min="4350" max="4350" width="35.109375" style="16" customWidth="1"/>
    <col min="4351" max="4354" width="13.33203125" style="16" customWidth="1"/>
    <col min="4355" max="4604" width="8.88671875" style="16"/>
    <col min="4605" max="4605" width="10.33203125" style="16" customWidth="1"/>
    <col min="4606" max="4606" width="35.109375" style="16" customWidth="1"/>
    <col min="4607" max="4610" width="13.33203125" style="16" customWidth="1"/>
    <col min="4611" max="4860" width="8.88671875" style="16"/>
    <col min="4861" max="4861" width="10.33203125" style="16" customWidth="1"/>
    <col min="4862" max="4862" width="35.109375" style="16" customWidth="1"/>
    <col min="4863" max="4866" width="13.33203125" style="16" customWidth="1"/>
    <col min="4867" max="5116" width="8.88671875" style="16"/>
    <col min="5117" max="5117" width="10.33203125" style="16" customWidth="1"/>
    <col min="5118" max="5118" width="35.109375" style="16" customWidth="1"/>
    <col min="5119" max="5122" width="13.33203125" style="16" customWidth="1"/>
    <col min="5123" max="5372" width="8.88671875" style="16"/>
    <col min="5373" max="5373" width="10.33203125" style="16" customWidth="1"/>
    <col min="5374" max="5374" width="35.109375" style="16" customWidth="1"/>
    <col min="5375" max="5378" width="13.33203125" style="16" customWidth="1"/>
    <col min="5379" max="5628" width="8.88671875" style="16"/>
    <col min="5629" max="5629" width="10.33203125" style="16" customWidth="1"/>
    <col min="5630" max="5630" width="35.109375" style="16" customWidth="1"/>
    <col min="5631" max="5634" width="13.33203125" style="16" customWidth="1"/>
    <col min="5635" max="5884" width="8.88671875" style="16"/>
    <col min="5885" max="5885" width="10.33203125" style="16" customWidth="1"/>
    <col min="5886" max="5886" width="35.109375" style="16" customWidth="1"/>
    <col min="5887" max="5890" width="13.33203125" style="16" customWidth="1"/>
    <col min="5891" max="6140" width="8.88671875" style="16"/>
    <col min="6141" max="6141" width="10.33203125" style="16" customWidth="1"/>
    <col min="6142" max="6142" width="35.109375" style="16" customWidth="1"/>
    <col min="6143" max="6146" width="13.33203125" style="16" customWidth="1"/>
    <col min="6147" max="6396" width="8.88671875" style="16"/>
    <col min="6397" max="6397" width="10.33203125" style="16" customWidth="1"/>
    <col min="6398" max="6398" width="35.109375" style="16" customWidth="1"/>
    <col min="6399" max="6402" width="13.33203125" style="16" customWidth="1"/>
    <col min="6403" max="6652" width="8.88671875" style="16"/>
    <col min="6653" max="6653" width="10.33203125" style="16" customWidth="1"/>
    <col min="6654" max="6654" width="35.109375" style="16" customWidth="1"/>
    <col min="6655" max="6658" width="13.33203125" style="16" customWidth="1"/>
    <col min="6659" max="6908" width="8.88671875" style="16"/>
    <col min="6909" max="6909" width="10.33203125" style="16" customWidth="1"/>
    <col min="6910" max="6910" width="35.109375" style="16" customWidth="1"/>
    <col min="6911" max="6914" width="13.33203125" style="16" customWidth="1"/>
    <col min="6915" max="7164" width="8.88671875" style="16"/>
    <col min="7165" max="7165" width="10.33203125" style="16" customWidth="1"/>
    <col min="7166" max="7166" width="35.109375" style="16" customWidth="1"/>
    <col min="7167" max="7170" width="13.33203125" style="16" customWidth="1"/>
    <col min="7171" max="7420" width="8.88671875" style="16"/>
    <col min="7421" max="7421" width="10.33203125" style="16" customWidth="1"/>
    <col min="7422" max="7422" width="35.109375" style="16" customWidth="1"/>
    <col min="7423" max="7426" width="13.33203125" style="16" customWidth="1"/>
    <col min="7427" max="7676" width="8.88671875" style="16"/>
    <col min="7677" max="7677" width="10.33203125" style="16" customWidth="1"/>
    <col min="7678" max="7678" width="35.109375" style="16" customWidth="1"/>
    <col min="7679" max="7682" width="13.33203125" style="16" customWidth="1"/>
    <col min="7683" max="7932" width="8.88671875" style="16"/>
    <col min="7933" max="7933" width="10.33203125" style="16" customWidth="1"/>
    <col min="7934" max="7934" width="35.109375" style="16" customWidth="1"/>
    <col min="7935" max="7938" width="13.33203125" style="16" customWidth="1"/>
    <col min="7939" max="8188" width="8.88671875" style="16"/>
    <col min="8189" max="8189" width="10.33203125" style="16" customWidth="1"/>
    <col min="8190" max="8190" width="35.109375" style="16" customWidth="1"/>
    <col min="8191" max="8194" width="13.33203125" style="16" customWidth="1"/>
    <col min="8195" max="8444" width="8.88671875" style="16"/>
    <col min="8445" max="8445" width="10.33203125" style="16" customWidth="1"/>
    <col min="8446" max="8446" width="35.109375" style="16" customWidth="1"/>
    <col min="8447" max="8450" width="13.33203125" style="16" customWidth="1"/>
    <col min="8451" max="8700" width="8.88671875" style="16"/>
    <col min="8701" max="8701" width="10.33203125" style="16" customWidth="1"/>
    <col min="8702" max="8702" width="35.109375" style="16" customWidth="1"/>
    <col min="8703" max="8706" width="13.33203125" style="16" customWidth="1"/>
    <col min="8707" max="8956" width="8.88671875" style="16"/>
    <col min="8957" max="8957" width="10.33203125" style="16" customWidth="1"/>
    <col min="8958" max="8958" width="35.109375" style="16" customWidth="1"/>
    <col min="8959" max="8962" width="13.33203125" style="16" customWidth="1"/>
    <col min="8963" max="9212" width="8.88671875" style="16"/>
    <col min="9213" max="9213" width="10.33203125" style="16" customWidth="1"/>
    <col min="9214" max="9214" width="35.109375" style="16" customWidth="1"/>
    <col min="9215" max="9218" width="13.33203125" style="16" customWidth="1"/>
    <col min="9219" max="9468" width="8.88671875" style="16"/>
    <col min="9469" max="9469" width="10.33203125" style="16" customWidth="1"/>
    <col min="9470" max="9470" width="35.109375" style="16" customWidth="1"/>
    <col min="9471" max="9474" width="13.33203125" style="16" customWidth="1"/>
    <col min="9475" max="9724" width="8.88671875" style="16"/>
    <col min="9725" max="9725" width="10.33203125" style="16" customWidth="1"/>
    <col min="9726" max="9726" width="35.109375" style="16" customWidth="1"/>
    <col min="9727" max="9730" width="13.33203125" style="16" customWidth="1"/>
    <col min="9731" max="9980" width="8.88671875" style="16"/>
    <col min="9981" max="9981" width="10.33203125" style="16" customWidth="1"/>
    <col min="9982" max="9982" width="35.109375" style="16" customWidth="1"/>
    <col min="9983" max="9986" width="13.33203125" style="16" customWidth="1"/>
    <col min="9987" max="10236" width="8.88671875" style="16"/>
    <col min="10237" max="10237" width="10.33203125" style="16" customWidth="1"/>
    <col min="10238" max="10238" width="35.109375" style="16" customWidth="1"/>
    <col min="10239" max="10242" width="13.33203125" style="16" customWidth="1"/>
    <col min="10243" max="10492" width="8.88671875" style="16"/>
    <col min="10493" max="10493" width="10.33203125" style="16" customWidth="1"/>
    <col min="10494" max="10494" width="35.109375" style="16" customWidth="1"/>
    <col min="10495" max="10498" width="13.33203125" style="16" customWidth="1"/>
    <col min="10499" max="10748" width="8.88671875" style="16"/>
    <col min="10749" max="10749" width="10.33203125" style="16" customWidth="1"/>
    <col min="10750" max="10750" width="35.109375" style="16" customWidth="1"/>
    <col min="10751" max="10754" width="13.33203125" style="16" customWidth="1"/>
    <col min="10755" max="11004" width="8.88671875" style="16"/>
    <col min="11005" max="11005" width="10.33203125" style="16" customWidth="1"/>
    <col min="11006" max="11006" width="35.109375" style="16" customWidth="1"/>
    <col min="11007" max="11010" width="13.33203125" style="16" customWidth="1"/>
    <col min="11011" max="11260" width="8.88671875" style="16"/>
    <col min="11261" max="11261" width="10.33203125" style="16" customWidth="1"/>
    <col min="11262" max="11262" width="35.109375" style="16" customWidth="1"/>
    <col min="11263" max="11266" width="13.33203125" style="16" customWidth="1"/>
    <col min="11267" max="11516" width="8.88671875" style="16"/>
    <col min="11517" max="11517" width="10.33203125" style="16" customWidth="1"/>
    <col min="11518" max="11518" width="35.109375" style="16" customWidth="1"/>
    <col min="11519" max="11522" width="13.33203125" style="16" customWidth="1"/>
    <col min="11523" max="11772" width="8.88671875" style="16"/>
    <col min="11773" max="11773" width="10.33203125" style="16" customWidth="1"/>
    <col min="11774" max="11774" width="35.109375" style="16" customWidth="1"/>
    <col min="11775" max="11778" width="13.33203125" style="16" customWidth="1"/>
    <col min="11779" max="12028" width="8.88671875" style="16"/>
    <col min="12029" max="12029" width="10.33203125" style="16" customWidth="1"/>
    <col min="12030" max="12030" width="35.109375" style="16" customWidth="1"/>
    <col min="12031" max="12034" width="13.33203125" style="16" customWidth="1"/>
    <col min="12035" max="12284" width="8.88671875" style="16"/>
    <col min="12285" max="12285" width="10.33203125" style="16" customWidth="1"/>
    <col min="12286" max="12286" width="35.109375" style="16" customWidth="1"/>
    <col min="12287" max="12290" width="13.33203125" style="16" customWidth="1"/>
    <col min="12291" max="12540" width="8.88671875" style="16"/>
    <col min="12541" max="12541" width="10.33203125" style="16" customWidth="1"/>
    <col min="12542" max="12542" width="35.109375" style="16" customWidth="1"/>
    <col min="12543" max="12546" width="13.33203125" style="16" customWidth="1"/>
    <col min="12547" max="12796" width="8.88671875" style="16"/>
    <col min="12797" max="12797" width="10.33203125" style="16" customWidth="1"/>
    <col min="12798" max="12798" width="35.109375" style="16" customWidth="1"/>
    <col min="12799" max="12802" width="13.33203125" style="16" customWidth="1"/>
    <col min="12803" max="13052" width="8.88671875" style="16"/>
    <col min="13053" max="13053" width="10.33203125" style="16" customWidth="1"/>
    <col min="13054" max="13054" width="35.109375" style="16" customWidth="1"/>
    <col min="13055" max="13058" width="13.33203125" style="16" customWidth="1"/>
    <col min="13059" max="13308" width="8.88671875" style="16"/>
    <col min="13309" max="13309" width="10.33203125" style="16" customWidth="1"/>
    <col min="13310" max="13310" width="35.109375" style="16" customWidth="1"/>
    <col min="13311" max="13314" width="13.33203125" style="16" customWidth="1"/>
    <col min="13315" max="13564" width="8.88671875" style="16"/>
    <col min="13565" max="13565" width="10.33203125" style="16" customWidth="1"/>
    <col min="13566" max="13566" width="35.109375" style="16" customWidth="1"/>
    <col min="13567" max="13570" width="13.33203125" style="16" customWidth="1"/>
    <col min="13571" max="13820" width="8.88671875" style="16"/>
    <col min="13821" max="13821" width="10.33203125" style="16" customWidth="1"/>
    <col min="13822" max="13822" width="35.109375" style="16" customWidth="1"/>
    <col min="13823" max="13826" width="13.33203125" style="16" customWidth="1"/>
    <col min="13827" max="14076" width="8.88671875" style="16"/>
    <col min="14077" max="14077" width="10.33203125" style="16" customWidth="1"/>
    <col min="14078" max="14078" width="35.109375" style="16" customWidth="1"/>
    <col min="14079" max="14082" width="13.33203125" style="16" customWidth="1"/>
    <col min="14083" max="14332" width="8.88671875" style="16"/>
    <col min="14333" max="14333" width="10.33203125" style="16" customWidth="1"/>
    <col min="14334" max="14334" width="35.109375" style="16" customWidth="1"/>
    <col min="14335" max="14338" width="13.33203125" style="16" customWidth="1"/>
    <col min="14339" max="14588" width="8.88671875" style="16"/>
    <col min="14589" max="14589" width="10.33203125" style="16" customWidth="1"/>
    <col min="14590" max="14590" width="35.109375" style="16" customWidth="1"/>
    <col min="14591" max="14594" width="13.33203125" style="16" customWidth="1"/>
    <col min="14595" max="14844" width="8.88671875" style="16"/>
    <col min="14845" max="14845" width="10.33203125" style="16" customWidth="1"/>
    <col min="14846" max="14846" width="35.109375" style="16" customWidth="1"/>
    <col min="14847" max="14850" width="13.33203125" style="16" customWidth="1"/>
    <col min="14851" max="15100" width="8.88671875" style="16"/>
    <col min="15101" max="15101" width="10.33203125" style="16" customWidth="1"/>
    <col min="15102" max="15102" width="35.109375" style="16" customWidth="1"/>
    <col min="15103" max="15106" width="13.33203125" style="16" customWidth="1"/>
    <col min="15107" max="15356" width="8.88671875" style="16"/>
    <col min="15357" max="15357" width="10.33203125" style="16" customWidth="1"/>
    <col min="15358" max="15358" width="35.109375" style="16" customWidth="1"/>
    <col min="15359" max="15362" width="13.33203125" style="16" customWidth="1"/>
    <col min="15363" max="15612" width="8.88671875" style="16"/>
    <col min="15613" max="15613" width="10.33203125" style="16" customWidth="1"/>
    <col min="15614" max="15614" width="35.109375" style="16" customWidth="1"/>
    <col min="15615" max="15618" width="13.33203125" style="16" customWidth="1"/>
    <col min="15619" max="15868" width="8.88671875" style="16"/>
    <col min="15869" max="15869" width="10.33203125" style="16" customWidth="1"/>
    <col min="15870" max="15870" width="35.109375" style="16" customWidth="1"/>
    <col min="15871" max="15874" width="13.33203125" style="16" customWidth="1"/>
    <col min="15875" max="16124" width="8.88671875" style="16"/>
    <col min="16125" max="16125" width="10.33203125" style="16" customWidth="1"/>
    <col min="16126" max="16126" width="35.109375" style="16" customWidth="1"/>
    <col min="16127" max="16130" width="13.33203125" style="16" customWidth="1"/>
    <col min="16131" max="16384" width="8.88671875" style="16"/>
  </cols>
  <sheetData>
    <row r="1" spans="1:5" ht="16.350000000000001" customHeight="1" x14ac:dyDescent="0.25">
      <c r="A1" s="81" t="s">
        <v>1028</v>
      </c>
      <c r="B1" s="394"/>
      <c r="C1" s="16" t="s">
        <v>1058</v>
      </c>
    </row>
    <row r="2" spans="1:5" ht="16.350000000000001" customHeight="1" x14ac:dyDescent="0.25">
      <c r="B2" s="395"/>
      <c r="C2" s="16" t="s">
        <v>1059</v>
      </c>
    </row>
    <row r="3" spans="1:5" ht="16.350000000000001" customHeight="1" x14ac:dyDescent="0.25">
      <c r="B3" s="395"/>
    </row>
    <row r="4" spans="1:5" ht="16.350000000000001" customHeight="1" x14ac:dyDescent="0.25">
      <c r="A4" s="16" t="s">
        <v>1035</v>
      </c>
      <c r="B4" s="395"/>
      <c r="C4" s="16" t="s">
        <v>1060</v>
      </c>
    </row>
    <row r="6" spans="1:5" ht="16.350000000000001" customHeight="1" x14ac:dyDescent="0.25">
      <c r="A6" s="318" t="s">
        <v>1036</v>
      </c>
      <c r="B6" s="318"/>
      <c r="C6" s="318"/>
      <c r="D6" s="318"/>
      <c r="E6" s="318"/>
    </row>
    <row r="7" spans="1:5" ht="16.350000000000001" customHeight="1" x14ac:dyDescent="0.25">
      <c r="A7" s="318" t="s">
        <v>1037</v>
      </c>
      <c r="B7" s="318"/>
      <c r="C7" s="318"/>
      <c r="D7" s="318"/>
      <c r="E7" s="318"/>
    </row>
    <row r="8" spans="1:5" ht="16.350000000000001" customHeight="1" x14ac:dyDescent="0.25">
      <c r="A8" s="36"/>
      <c r="B8" s="36"/>
      <c r="C8" s="36"/>
      <c r="D8" s="36"/>
      <c r="E8" s="36"/>
    </row>
    <row r="9" spans="1:5" ht="16.350000000000001" customHeight="1" x14ac:dyDescent="0.25">
      <c r="A9" s="16" t="s">
        <v>1039</v>
      </c>
      <c r="B9" s="81" t="s">
        <v>1056</v>
      </c>
    </row>
    <row r="10" spans="1:5" ht="16.350000000000001" customHeight="1" x14ac:dyDescent="0.25">
      <c r="B10" s="16" t="s">
        <v>1057</v>
      </c>
    </row>
    <row r="11" spans="1:5" ht="16.350000000000001" customHeight="1" x14ac:dyDescent="0.25">
      <c r="B11" s="16" t="s">
        <v>1038</v>
      </c>
    </row>
    <row r="12" spans="1:5" ht="7.2" customHeight="1" x14ac:dyDescent="0.25"/>
    <row r="13" spans="1:5" ht="16.350000000000001" customHeight="1" x14ac:dyDescent="0.25">
      <c r="A13" s="323" t="s">
        <v>1040</v>
      </c>
      <c r="B13" s="323"/>
      <c r="C13" s="323"/>
      <c r="D13" s="323"/>
      <c r="E13" s="323"/>
    </row>
    <row r="14" spans="1:5" ht="6.6" customHeight="1" x14ac:dyDescent="0.25"/>
    <row r="15" spans="1:5" ht="16.350000000000001" customHeight="1" x14ac:dyDescent="0.25">
      <c r="A15" s="16" t="s">
        <v>1041</v>
      </c>
    </row>
    <row r="16" spans="1:5" ht="7.2" customHeight="1" x14ac:dyDescent="0.25"/>
    <row r="17" spans="1:5" s="36" customFormat="1" ht="46.2" customHeight="1" x14ac:dyDescent="0.25">
      <c r="A17" s="322" t="s">
        <v>1042</v>
      </c>
      <c r="B17" s="322"/>
      <c r="C17" s="142" t="s">
        <v>1034</v>
      </c>
      <c r="D17" s="101" t="s">
        <v>1026</v>
      </c>
      <c r="E17" s="101" t="s">
        <v>1027</v>
      </c>
    </row>
    <row r="18" spans="1:5" ht="19.2" customHeight="1" x14ac:dyDescent="0.25">
      <c r="A18" s="102" t="str">
        <f>'1. sklop MESO &amp; IZDELKI '!A1:D1</f>
        <v>1. sklop:</v>
      </c>
      <c r="B18" s="169" t="str">
        <f>'1. sklop MESO &amp; IZDELKI '!E1</f>
        <v>MESO IN MESNI IZDELKI</v>
      </c>
      <c r="C18" s="169" t="s">
        <v>1054</v>
      </c>
      <c r="D18" s="83">
        <f>'1. sklop MESO &amp; IZDELKI '!E58</f>
        <v>0</v>
      </c>
      <c r="E18" s="83">
        <f>'1. sklop MESO &amp; IZDELKI '!I58</f>
        <v>0</v>
      </c>
    </row>
    <row r="19" spans="1:5" ht="19.2" customHeight="1" x14ac:dyDescent="0.25">
      <c r="A19" s="102" t="str">
        <f>'2. sklop MESO &amp; IZDELKI (eko)'!A1:D1</f>
        <v>2. sklop:</v>
      </c>
      <c r="B19" s="82" t="str">
        <f>'2. sklop MESO &amp; IZDELKI (eko)'!E1</f>
        <v>MESO IN MESNI IZDELKI (EKO)</v>
      </c>
      <c r="C19" s="169" t="s">
        <v>1054</v>
      </c>
      <c r="D19" s="83">
        <f>'2. sklop MESO &amp; IZDELKI (eko)'!E17</f>
        <v>0</v>
      </c>
      <c r="E19" s="83">
        <f>'2. sklop MESO &amp; IZDELKI (eko)'!I17</f>
        <v>0</v>
      </c>
    </row>
    <row r="20" spans="1:5" ht="19.2" customHeight="1" x14ac:dyDescent="0.25">
      <c r="A20" s="102" t="str">
        <f>'3. sklop MESO &amp; IZDELKI (VK)'!A1:D1</f>
        <v>3. sklop:</v>
      </c>
      <c r="B20" s="82" t="str">
        <f>'3. sklop MESO &amp; IZDELKI (VK)'!E1</f>
        <v>MESO IN MESNI IZDELKI (višja kakovost)</v>
      </c>
      <c r="C20" s="169" t="s">
        <v>1054</v>
      </c>
      <c r="D20" s="83">
        <f>'3. sklop MESO &amp; IZDELKI (VK)'!E21</f>
        <v>0</v>
      </c>
      <c r="E20" s="83">
        <f>'3. sklop MESO &amp; IZDELKI (VK)'!I21</f>
        <v>0</v>
      </c>
    </row>
    <row r="21" spans="1:5" ht="19.2" customHeight="1" x14ac:dyDescent="0.25">
      <c r="A21" s="102" t="str">
        <f>'4. sklop PERUTNINA &amp; IZD. (K)'!A1:D1</f>
        <v>4. sklop:</v>
      </c>
      <c r="B21" s="82" t="str">
        <f>'4. sklop PERUTNINA &amp; IZD. (K)'!E1</f>
        <v>PERUTNINSKO MESO IN IZDELKI</v>
      </c>
      <c r="C21" s="169" t="s">
        <v>1054</v>
      </c>
      <c r="D21" s="83">
        <f>'4. sklop PERUTNINA &amp; IZD. (K)'!E22</f>
        <v>0</v>
      </c>
      <c r="E21" s="83">
        <f>'4. sklop PERUTNINA &amp; IZD. (K)'!I22</f>
        <v>0</v>
      </c>
    </row>
    <row r="22" spans="1:5" ht="19.2" customHeight="1" x14ac:dyDescent="0.25">
      <c r="A22" s="102" t="str">
        <f>'5 sklop PERUTNINA &amp; IZD. (EKO)'!A1:D1</f>
        <v>5. sklop:</v>
      </c>
      <c r="B22" s="82" t="str">
        <f>'5 sklop PERUTNINA &amp; IZD. (EKO)'!E1</f>
        <v>PERUTNINSKO MESO IN IZDELKI (EKO)</v>
      </c>
      <c r="C22" s="169" t="s">
        <v>1054</v>
      </c>
      <c r="D22" s="83">
        <f>'5 sklop PERUTNINA &amp; IZD. (EKO)'!E15</f>
        <v>0</v>
      </c>
      <c r="E22" s="83">
        <f>'5 sklop PERUTNINA &amp; IZD. (EKO)'!I15</f>
        <v>0</v>
      </c>
    </row>
    <row r="23" spans="1:5" ht="19.2" customHeight="1" x14ac:dyDescent="0.25">
      <c r="A23" s="102" t="str">
        <f>'6. sklop PERUTNINA &amp; IZD. (VK)'!A1:D1</f>
        <v>6. sklop:</v>
      </c>
      <c r="B23" s="82" t="str">
        <f>'6. sklop PERUTNINA &amp; IZD. (VK)'!E1</f>
        <v>PERUTNINSKO MESO IN IZDELKI (višja kakovost)</v>
      </c>
      <c r="C23" s="169" t="s">
        <v>1054</v>
      </c>
      <c r="D23" s="83">
        <f>'6. sklop PERUTNINA &amp; IZD. (VK)'!E26</f>
        <v>0</v>
      </c>
      <c r="E23" s="83">
        <f>'6. sklop PERUTNINA &amp; IZD. (VK)'!I26</f>
        <v>0</v>
      </c>
    </row>
    <row r="24" spans="1:5" ht="19.2" customHeight="1" x14ac:dyDescent="0.25">
      <c r="A24" s="102" t="str">
        <f>'7. sklop RIBE'!A1:D1</f>
        <v>7. sklop:</v>
      </c>
      <c r="B24" s="82" t="str">
        <f>'7. sklop RIBE'!E1</f>
        <v>RIBE in MORSKI SADEŽI</v>
      </c>
      <c r="C24" s="169" t="s">
        <v>1054</v>
      </c>
      <c r="D24" s="83">
        <f>'7. sklop RIBE'!E39</f>
        <v>0</v>
      </c>
      <c r="E24" s="83">
        <f>'7. sklop RIBE'!I39</f>
        <v>0</v>
      </c>
    </row>
    <row r="25" spans="1:5" ht="19.2" customHeight="1" x14ac:dyDescent="0.25">
      <c r="A25" s="102" t="str">
        <f>'8. sklop MLEKO &amp; IZDELKI'!A1:D1</f>
        <v>8. sklop:</v>
      </c>
      <c r="B25" s="82" t="str">
        <f>'8. sklop MLEKO &amp; IZDELKI'!E1</f>
        <v>MLEKO IN MLEČNI IZDELKI</v>
      </c>
      <c r="C25" s="169" t="s">
        <v>1054</v>
      </c>
      <c r="D25" s="83">
        <f>'8. sklop MLEKO &amp; IZDELKI'!E58</f>
        <v>0</v>
      </c>
      <c r="E25" s="83">
        <f>'8. sklop MLEKO &amp; IZDELKI'!I58</f>
        <v>0</v>
      </c>
    </row>
    <row r="26" spans="1:5" ht="19.2" customHeight="1" x14ac:dyDescent="0.25">
      <c r="A26" s="102" t="str">
        <f>'9. sklop MLEKO in IZD.(EKO)'!A1:D1</f>
        <v>9. sklop:</v>
      </c>
      <c r="B26" s="82" t="str">
        <f>'9. sklop MLEKO in IZD.(EKO)'!E1</f>
        <v>MLEKO IN MLEČNI IZDELKI (EKO)</v>
      </c>
      <c r="C26" s="169" t="s">
        <v>1054</v>
      </c>
      <c r="D26" s="83">
        <f>'9. sklop MLEKO in IZD.(EKO)'!E23</f>
        <v>0</v>
      </c>
      <c r="E26" s="83">
        <f>'9. sklop MLEKO in IZD.(EKO)'!I23</f>
        <v>0</v>
      </c>
    </row>
    <row r="27" spans="1:5" ht="19.2" customHeight="1" x14ac:dyDescent="0.25">
      <c r="A27" s="102" t="str">
        <f>'10. sklop DOMAČE MLEKO'!A1:D1</f>
        <v>10. sklop:</v>
      </c>
      <c r="B27" s="82" t="str">
        <f>'10. sklop DOMAČE MLEKO'!E1</f>
        <v>MLEKO IN MLEČNI IZDELKI (domače)</v>
      </c>
      <c r="C27" s="169" t="s">
        <v>1054</v>
      </c>
      <c r="D27" s="83">
        <f>'10. sklop DOMAČE MLEKO'!E16</f>
        <v>0</v>
      </c>
      <c r="E27" s="83">
        <f>'10. sklop DOMAČE MLEKO'!I16</f>
        <v>0</v>
      </c>
    </row>
    <row r="28" spans="1:5" ht="19.2" customHeight="1" x14ac:dyDescent="0.25">
      <c r="A28" s="102" t="str">
        <f>'11 sklop MLEKO in IZD. (VK)'!A1:D1</f>
        <v>11. sklop:</v>
      </c>
      <c r="B28" s="82" t="str">
        <f>'11 sklop MLEKO in IZD. (VK)'!E1</f>
        <v>MLEKO IN MLEČNI IZDELKI (višja kakovost)</v>
      </c>
      <c r="C28" s="169" t="s">
        <v>1054</v>
      </c>
      <c r="D28" s="83">
        <f>'11 sklop MLEKO in IZD. (VK)'!E38</f>
        <v>0</v>
      </c>
      <c r="E28" s="83">
        <f>'11 sklop MLEKO in IZD. (VK)'!I38</f>
        <v>0</v>
      </c>
    </row>
    <row r="29" spans="1:5" ht="19.2" customHeight="1" x14ac:dyDescent="0.25">
      <c r="A29" s="102" t="str">
        <f>'12. sklop SLADOLED'!A1:D1</f>
        <v>12. sklop:</v>
      </c>
      <c r="B29" s="82" t="str">
        <f>'12. sklop SLADOLED'!E1</f>
        <v>SLADOLED</v>
      </c>
      <c r="C29" s="169" t="s">
        <v>1054</v>
      </c>
      <c r="D29" s="83">
        <f>'12. sklop SLADOLED'!E14</f>
        <v>0</v>
      </c>
      <c r="E29" s="83">
        <f>'12. sklop SLADOLED'!I14</f>
        <v>0</v>
      </c>
    </row>
    <row r="30" spans="1:5" ht="19.2" customHeight="1" x14ac:dyDescent="0.25">
      <c r="A30" s="102" t="str">
        <f>'13. sklop KRUH'!A1:D1</f>
        <v>13. sklop:</v>
      </c>
      <c r="B30" s="82" t="str">
        <f>'13. sklop KRUH'!E1</f>
        <v>KRUH</v>
      </c>
      <c r="C30" s="169" t="s">
        <v>1054</v>
      </c>
      <c r="D30" s="83">
        <f>'13. sklop KRUH'!E36</f>
        <v>0</v>
      </c>
      <c r="E30" s="83">
        <f>'13. sklop KRUH'!I36</f>
        <v>0</v>
      </c>
    </row>
    <row r="31" spans="1:5" ht="19.2" customHeight="1" x14ac:dyDescent="0.25">
      <c r="A31" s="102" t="str">
        <f>'14. sklop PECIVO in SLAŠČICE'!A1:D1</f>
        <v>14. sklop:</v>
      </c>
      <c r="B31" s="82" t="str">
        <f>'14. sklop PECIVO in SLAŠČICE'!E1</f>
        <v>PEKOVSKO PECIVO IN SLAŠČICE</v>
      </c>
      <c r="C31" s="169" t="s">
        <v>1054</v>
      </c>
      <c r="D31" s="83">
        <f>'14. sklop PECIVO in SLAŠČICE'!E80</f>
        <v>0</v>
      </c>
      <c r="E31" s="83">
        <f>'14. sklop PECIVO in SLAŠČICE'!I80</f>
        <v>0</v>
      </c>
    </row>
    <row r="32" spans="1:5" ht="19.2" customHeight="1" x14ac:dyDescent="0.25">
      <c r="A32" s="102" t="str">
        <f>'15. sklop KRUH &amp; IZD. (EKO)'!A1:D1</f>
        <v>15. sklop:</v>
      </c>
      <c r="B32" s="82" t="str">
        <f>'15. sklop KRUH &amp; IZD. (EKO)'!E1</f>
        <v>KRUH IN PEKOVSKI IZDELKI (EKO)</v>
      </c>
      <c r="C32" s="169" t="s">
        <v>1054</v>
      </c>
      <c r="D32" s="83">
        <f>'15. sklop KRUH &amp; IZD. (EKO)'!E25</f>
        <v>0</v>
      </c>
      <c r="E32" s="83">
        <f>'15. sklop KRUH &amp; IZD. (EKO)'!I25</f>
        <v>0</v>
      </c>
    </row>
    <row r="33" spans="1:5" ht="19.2" customHeight="1" x14ac:dyDescent="0.25">
      <c r="A33" s="102" t="str">
        <f>'16. sklop SENDVIČI'!A1:D1</f>
        <v>16. sklop:</v>
      </c>
      <c r="B33" s="82" t="str">
        <f>'16. sklop SENDVIČI'!E1</f>
        <v>SENDVIČI</v>
      </c>
      <c r="C33" s="169" t="s">
        <v>1054</v>
      </c>
      <c r="D33" s="83">
        <f>'16. sklop SENDVIČI'!E22</f>
        <v>0</v>
      </c>
      <c r="E33" s="83">
        <f>'16. sklop SENDVIČI'!I22</f>
        <v>0</v>
      </c>
    </row>
    <row r="34" spans="1:5" ht="19.2" customHeight="1" x14ac:dyDescent="0.25">
      <c r="A34" s="102" t="str">
        <f>'17. sklop ŽITA in MLEVSKI'!A1:D1</f>
        <v>17. sklop:</v>
      </c>
      <c r="B34" s="82" t="str">
        <f>'17. sklop ŽITA in MLEVSKI'!E1</f>
        <v>ŽITA IN MLEVSKI IZDELKI</v>
      </c>
      <c r="C34" s="169" t="s">
        <v>1054</v>
      </c>
      <c r="D34" s="83">
        <f>'17. sklop ŽITA in MLEVSKI'!E65</f>
        <v>0</v>
      </c>
      <c r="E34" s="83">
        <f>'17. sklop ŽITA in MLEVSKI'!I65</f>
        <v>0</v>
      </c>
    </row>
    <row r="35" spans="1:5" ht="19.2" customHeight="1" x14ac:dyDescent="0.25">
      <c r="A35" s="102" t="str">
        <f>'18. sklop TESTENINE (EKO)'!A1:D1</f>
        <v>18. sklop:</v>
      </c>
      <c r="B35" s="82" t="str">
        <f>'18. sklop TESTENINE (EKO)'!E1</f>
        <v>TESTENINE (EKO)</v>
      </c>
      <c r="C35" s="169" t="s">
        <v>1054</v>
      </c>
      <c r="D35" s="83">
        <f>'18. sklop TESTENINE (EKO)'!E11</f>
        <v>0</v>
      </c>
      <c r="E35" s="83">
        <f>'18. sklop TESTENINE (EKO)'!I11</f>
        <v>0</v>
      </c>
    </row>
    <row r="36" spans="1:5" ht="19.2" customHeight="1" x14ac:dyDescent="0.25">
      <c r="A36" s="102" t="str">
        <f>'19. sklop ZAMRZNJENI TESTO'!A1:D1</f>
        <v>19. sklop:</v>
      </c>
      <c r="B36" s="82" t="str">
        <f>'19. sklop ZAMRZNJENI TESTO'!E1</f>
        <v>ZAMRZNJENI IZDELKI IZ TESTA</v>
      </c>
      <c r="C36" s="169" t="s">
        <v>1054</v>
      </c>
      <c r="D36" s="83">
        <f>'19. sklop ZAMRZNJENI TESTO'!E41</f>
        <v>0</v>
      </c>
      <c r="E36" s="83">
        <f>'19. sklop ZAMRZNJENI TESTO'!I41</f>
        <v>0</v>
      </c>
    </row>
    <row r="37" spans="1:5" ht="19.2" customHeight="1" x14ac:dyDescent="0.25">
      <c r="A37" s="102" t="str">
        <f>'20. sklop PALAČINKE'!A1:D1</f>
        <v>20. sklop:</v>
      </c>
      <c r="B37" s="82" t="str">
        <f>'20. sklop PALAČINKE'!E1</f>
        <v>PALAČINKE</v>
      </c>
      <c r="C37" s="169" t="s">
        <v>1054</v>
      </c>
      <c r="D37" s="83">
        <f>'20. sklop PALAČINKE'!E13</f>
        <v>0</v>
      </c>
      <c r="E37" s="83">
        <f>'20. sklop PALAČINKE'!I13</f>
        <v>0</v>
      </c>
    </row>
    <row r="38" spans="1:5" ht="19.2" customHeight="1" x14ac:dyDescent="0.25">
      <c r="A38" s="102" t="str">
        <f>'21. sklop JAJCA &amp; PRIPRAVKI'!A1:D1</f>
        <v>21. sklop:</v>
      </c>
      <c r="B38" s="82" t="str">
        <f>'21. sklop JAJCA &amp; PRIPRAVKI'!E1</f>
        <v>JAJCA in JAJČNI PRIPRAVKI</v>
      </c>
      <c r="C38" s="169" t="s">
        <v>1054</v>
      </c>
      <c r="D38" s="83">
        <f>'21. sklop JAJCA &amp; PRIPRAVKI'!E11</f>
        <v>0</v>
      </c>
      <c r="E38" s="83">
        <f>'21. sklop JAJCA &amp; PRIPRAVKI'!I11</f>
        <v>0</v>
      </c>
    </row>
    <row r="39" spans="1:5" ht="19.2" customHeight="1" x14ac:dyDescent="0.25">
      <c r="A39" s="102" t="str">
        <f>'22. sklop SA &amp; ZE'!A1</f>
        <v>22. sklop:</v>
      </c>
      <c r="B39" s="82" t="str">
        <f>'22. sklop SA &amp; ZE'!F1</f>
        <v>SADJE IN ZELENJAVA</v>
      </c>
      <c r="C39" s="82" t="s">
        <v>1055</v>
      </c>
      <c r="D39" s="83">
        <f>'22. sklop SA &amp; ZE'!F103</f>
        <v>0</v>
      </c>
      <c r="E39" s="83">
        <f>'22. sklop SA &amp; ZE'!J103</f>
        <v>0</v>
      </c>
    </row>
    <row r="40" spans="1:5" ht="19.2" customHeight="1" x14ac:dyDescent="0.25">
      <c r="A40" s="102" t="str">
        <f>'23. sklop SA &amp; ZE (EKO)'!A1:E1</f>
        <v>23. sklop:</v>
      </c>
      <c r="B40" s="82" t="str">
        <f>'23. sklop SA &amp; ZE (EKO)'!F1</f>
        <v xml:space="preserve">SADJE IN ZELENJAVA (EKO) </v>
      </c>
      <c r="C40" s="82" t="s">
        <v>1055</v>
      </c>
      <c r="D40" s="83">
        <f>'23. sklop SA &amp; ZE (EKO)'!F27</f>
        <v>0</v>
      </c>
      <c r="E40" s="83">
        <f>'23. sklop SA &amp; ZE (EKO)'!J27</f>
        <v>0</v>
      </c>
    </row>
    <row r="41" spans="1:5" ht="19.2" customHeight="1" x14ac:dyDescent="0.25">
      <c r="A41" s="102" t="str">
        <f>'24. sklop SA &amp; ZE (VK)'!A1:E1</f>
        <v>24. sklop:</v>
      </c>
      <c r="B41" s="82" t="str">
        <f>'24. sklop SA &amp; ZE (VK)'!F1</f>
        <v xml:space="preserve">SADJE IN ZELENJAVA (višja kakovost) </v>
      </c>
      <c r="C41" s="82" t="s">
        <v>1055</v>
      </c>
      <c r="D41" s="83">
        <f>'24. sklop SA &amp; ZE (VK)'!F28</f>
        <v>0</v>
      </c>
      <c r="E41" s="83">
        <f>'24. sklop SA &amp; ZE (VK)'!J28</f>
        <v>0</v>
      </c>
    </row>
    <row r="42" spans="1:5" ht="19.2" customHeight="1" x14ac:dyDescent="0.25">
      <c r="A42" s="102" t="str">
        <f>'25. sklop SUHO SADJE OREŠČKI'!A1:D1</f>
        <v>25. sklop:</v>
      </c>
      <c r="B42" s="82" t="str">
        <f>'25. sklop SUHO SADJE OREŠČKI'!E1</f>
        <v>SUHO SADJE, STROČNICE IN OREŠČKI</v>
      </c>
      <c r="C42" s="169" t="s">
        <v>1054</v>
      </c>
      <c r="D42" s="83">
        <f>'25. sklop SUHO SADJE OREŠČKI'!E38</f>
        <v>0</v>
      </c>
      <c r="E42" s="83">
        <f>'25. sklop SUHO SADJE OREŠČKI'!I38</f>
        <v>0</v>
      </c>
    </row>
    <row r="43" spans="1:5" ht="19.2" customHeight="1" x14ac:dyDescent="0.25">
      <c r="A43" s="102" t="str">
        <f>'26. sklop KISLO ZELJE REPA'!A1:D1</f>
        <v>26. sklop:</v>
      </c>
      <c r="B43" s="82" t="str">
        <f>'26. sklop KISLO ZELJE REPA'!E1</f>
        <v>KISLO ZELJE IN REPA</v>
      </c>
      <c r="C43" s="169" t="s">
        <v>1054</v>
      </c>
      <c r="D43" s="83">
        <f>'26. sklop KISLO ZELJE REPA'!E11</f>
        <v>0</v>
      </c>
      <c r="E43" s="83">
        <f>'26. sklop KISLO ZELJE REPA'!I11</f>
        <v>0</v>
      </c>
    </row>
    <row r="44" spans="1:5" ht="19.2" customHeight="1" x14ac:dyDescent="0.25">
      <c r="A44" s="102" t="str">
        <f>'27. sklop KIS. ZELJE REPA (EKO)'!A1:D1</f>
        <v>27. sklop:</v>
      </c>
      <c r="B44" s="82" t="str">
        <f>'27. sklop KIS. ZELJE REPA (EKO)'!E1</f>
        <v>KISLO ZELJE IN REPA (EKO)</v>
      </c>
      <c r="C44" s="169" t="s">
        <v>1054</v>
      </c>
      <c r="D44" s="83">
        <f>'27. sklop KIS. ZELJE REPA (EKO)'!E10</f>
        <v>0</v>
      </c>
      <c r="E44" s="83">
        <f>'27. sklop KIS. ZELJE REPA (EKO)'!I10</f>
        <v>0</v>
      </c>
    </row>
    <row r="45" spans="1:5" ht="19.2" customHeight="1" x14ac:dyDescent="0.25">
      <c r="A45" s="102" t="str">
        <f>'28. sklop KONZERVIRANA ŽIVILA'!A1:D1</f>
        <v>28. sklop:</v>
      </c>
      <c r="B45" s="82" t="str">
        <f>'28. sklop KONZERVIRANA ŽIVILA'!E1</f>
        <v>KONZERVIRANA ŽIVILA</v>
      </c>
      <c r="C45" s="169" t="s">
        <v>1054</v>
      </c>
      <c r="D45" s="83">
        <f>'28. sklop KONZERVIRANA ŽIVILA'!E50</f>
        <v>0</v>
      </c>
      <c r="E45" s="83">
        <f>'28. sklop KONZERVIRANA ŽIVILA'!I50</f>
        <v>0</v>
      </c>
    </row>
    <row r="46" spans="1:5" ht="19.2" customHeight="1" x14ac:dyDescent="0.25">
      <c r="A46" s="102" t="str">
        <f>'29. sklop ZAMRZNJENA ŽIVILA'!A1:D1</f>
        <v>29. sklop:</v>
      </c>
      <c r="B46" s="82" t="str">
        <f>'29. sklop ZAMRZNJENA ŽIVILA'!E1</f>
        <v>ZAMRZNJENA ŽIVILA</v>
      </c>
      <c r="C46" s="169" t="s">
        <v>1054</v>
      </c>
      <c r="D46" s="83">
        <f>'29. sklop ZAMRZNJENA ŽIVILA'!E65</f>
        <v>0</v>
      </c>
      <c r="E46" s="83">
        <f>'29. sklop ZAMRZNJENA ŽIVILA'!I65</f>
        <v>0</v>
      </c>
    </row>
    <row r="47" spans="1:5" ht="19.2" customHeight="1" x14ac:dyDescent="0.25">
      <c r="A47" s="102" t="str">
        <f>'30. sklop VODA SOKOVI SIRUPI'!A1:D1</f>
        <v>30. sklop:</v>
      </c>
      <c r="B47" s="82" t="str">
        <f>'30. sklop VODA SOKOVI SIRUPI'!E1</f>
        <v>VODA, SOKOVI, SIRUPI, NEKTARJI</v>
      </c>
      <c r="C47" s="169" t="s">
        <v>1054</v>
      </c>
      <c r="D47" s="83">
        <f>'30. sklop VODA SOKOVI SIRUPI'!E40</f>
        <v>0</v>
      </c>
      <c r="E47" s="83">
        <f>'30. sklop VODA SOKOVI SIRUPI'!I40</f>
        <v>0</v>
      </c>
    </row>
    <row r="48" spans="1:5" ht="19.2" customHeight="1" x14ac:dyDescent="0.25">
      <c r="A48" s="102" t="str">
        <f>'31. sklop ČAJI'!A1:D1</f>
        <v>31. sklop:</v>
      </c>
      <c r="B48" s="82" t="str">
        <f>'31. sklop ČAJI'!E1</f>
        <v>ČAJI</v>
      </c>
      <c r="C48" s="169" t="s">
        <v>1054</v>
      </c>
      <c r="D48" s="103">
        <f>'31. sklop ČAJI'!E25</f>
        <v>0</v>
      </c>
      <c r="E48" s="103">
        <f>'31. sklop ČAJI'!I25</f>
        <v>0</v>
      </c>
    </row>
    <row r="49" spans="1:5" ht="19.2" customHeight="1" x14ac:dyDescent="0.25">
      <c r="A49" s="102" t="str">
        <f>'32. sklop MED'!A1:D1</f>
        <v>32. sklop:</v>
      </c>
      <c r="B49" s="82" t="str">
        <f>'32. sklop MED'!E1</f>
        <v>MED</v>
      </c>
      <c r="C49" s="169" t="s">
        <v>1054</v>
      </c>
      <c r="D49" s="103">
        <f>'32. sklop MED'!E13</f>
        <v>0</v>
      </c>
      <c r="E49" s="103">
        <f>'32. sklop MED'!I13</f>
        <v>0</v>
      </c>
    </row>
    <row r="50" spans="1:5" ht="19.2" customHeight="1" x14ac:dyDescent="0.25">
      <c r="A50" s="102" t="str">
        <f>'33. sklop DIETNA ŽIVILA'!A1:D1</f>
        <v>33. sklop:</v>
      </c>
      <c r="B50" s="82" t="str">
        <f>'33. sklop DIETNA ŽIVILA'!E1</f>
        <v>DIETNA ŽIVILA</v>
      </c>
      <c r="C50" s="169" t="s">
        <v>1054</v>
      </c>
      <c r="D50" s="103">
        <f>'33. sklop DIETNA ŽIVILA'!E32</f>
        <v>0</v>
      </c>
      <c r="E50" s="103">
        <f>'33. sklop DIETNA ŽIVILA'!I32</f>
        <v>0</v>
      </c>
    </row>
    <row r="51" spans="1:5" ht="19.2" customHeight="1" x14ac:dyDescent="0.25">
      <c r="A51" s="102" t="str">
        <f>'34. sklop OSTALA ŽIVILA'!A1:D1</f>
        <v>34. sklop:</v>
      </c>
      <c r="B51" s="82" t="str">
        <f>'34. sklop OSTALA ŽIVILA'!E1</f>
        <v>OSTALA ŽIVILA</v>
      </c>
      <c r="C51" s="169" t="s">
        <v>1054</v>
      </c>
      <c r="D51" s="103">
        <f>'34. sklop OSTALA ŽIVILA'!E178</f>
        <v>0</v>
      </c>
      <c r="E51" s="103">
        <f>'34. sklop OSTALA ŽIVILA'!I178</f>
        <v>0</v>
      </c>
    </row>
    <row r="52" spans="1:5" ht="19.2" customHeight="1" x14ac:dyDescent="0.25">
      <c r="A52" s="104" t="str">
        <f>'35. sklop OSTALA ŽIVILA (EKO)'!A1:D1</f>
        <v>35. sklop:</v>
      </c>
      <c r="B52" s="105" t="str">
        <f>'35. sklop OSTALA ŽIVILA (EKO)'!E1</f>
        <v>OSTALA ŽIVILA (EKO)</v>
      </c>
      <c r="C52" s="169" t="s">
        <v>1054</v>
      </c>
      <c r="D52" s="106">
        <f>'35. sklop OSTALA ŽIVILA (EKO)'!E23</f>
        <v>0</v>
      </c>
      <c r="E52" s="106">
        <f>'35. sklop OSTALA ŽIVILA (EKO)'!I23</f>
        <v>0</v>
      </c>
    </row>
    <row r="53" spans="1:5" s="81" customFormat="1" ht="19.2" customHeight="1" x14ac:dyDescent="0.25">
      <c r="A53" s="320" t="s">
        <v>174</v>
      </c>
      <c r="B53" s="321"/>
      <c r="C53" s="141"/>
      <c r="D53" s="129">
        <f>SUM(D18:D52)</f>
        <v>0</v>
      </c>
      <c r="E53" s="129">
        <f>SUM(E18:E52)</f>
        <v>0</v>
      </c>
    </row>
    <row r="54" spans="1:5" ht="19.95" customHeight="1" x14ac:dyDescent="0.25">
      <c r="A54" s="319"/>
      <c r="B54" s="319"/>
      <c r="C54" s="319"/>
      <c r="D54" s="319"/>
      <c r="E54" s="319"/>
    </row>
    <row r="55" spans="1:5" ht="16.350000000000001" customHeight="1" x14ac:dyDescent="0.25">
      <c r="A55" s="168" t="s">
        <v>1043</v>
      </c>
      <c r="B55" s="395"/>
      <c r="C55" s="318" t="s">
        <v>1045</v>
      </c>
      <c r="D55" s="318"/>
      <c r="E55" s="318"/>
    </row>
    <row r="56" spans="1:5" ht="16.350000000000001" customHeight="1" x14ac:dyDescent="0.25">
      <c r="A56" s="168"/>
      <c r="C56" s="396"/>
      <c r="D56" s="396"/>
      <c r="E56" s="396"/>
    </row>
    <row r="57" spans="1:5" ht="16.350000000000001" customHeight="1" x14ac:dyDescent="0.25">
      <c r="A57" s="168" t="s">
        <v>1044</v>
      </c>
      <c r="B57" s="395"/>
    </row>
    <row r="58" spans="1:5" ht="16.350000000000001" customHeight="1" x14ac:dyDescent="0.25">
      <c r="C58" s="318" t="s">
        <v>1046</v>
      </c>
      <c r="D58" s="318"/>
      <c r="E58" s="318"/>
    </row>
    <row r="59" spans="1:5" ht="16.350000000000001" customHeight="1" x14ac:dyDescent="0.25">
      <c r="C59" s="397"/>
      <c r="D59" s="397"/>
      <c r="E59" s="397"/>
    </row>
  </sheetData>
  <mergeCells count="10">
    <mergeCell ref="C59:E59"/>
    <mergeCell ref="C58:E58"/>
    <mergeCell ref="A54:E54"/>
    <mergeCell ref="A53:B53"/>
    <mergeCell ref="A17:B17"/>
    <mergeCell ref="A6:E6"/>
    <mergeCell ref="A7:E7"/>
    <mergeCell ref="A13:E13"/>
    <mergeCell ref="C56:E56"/>
    <mergeCell ref="C55:E55"/>
  </mergeCells>
  <phoneticPr fontId="3" type="noConversion"/>
  <pageMargins left="0.39370078740157483" right="0.39370078740157483" top="0.78740157480314965" bottom="0.39370078740157483" header="0.19685039370078741" footer="0.19685039370078741"/>
  <pageSetup paperSize="9" orientation="portrait" r:id="rId1"/>
  <headerFooter>
    <oddHeader>&amp;L&amp;8Osnovna šola Prule&amp;C&amp;8Javno naročilo blaga za sklenitev okvirnega sporazuma po odprtem postopku
SUKCESIVNA DOBAVA ŽIVIL&amp;R&amp;"Tahoma,Krepko"&amp;8OBRAZEC št. 4.1.9. Ponudba</oddHeader>
    <oddFooter>&amp;R&amp;8stran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B0A74-F08D-4E4F-8163-6CC430C7C947}">
  <dimension ref="A1:O167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93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122</v>
      </c>
      <c r="B1" s="352"/>
      <c r="C1" s="352"/>
      <c r="D1" s="352"/>
      <c r="E1" s="100" t="s">
        <v>1017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54" t="s">
        <v>104</v>
      </c>
      <c r="F2" s="354"/>
      <c r="G2" s="354"/>
      <c r="H2" s="354"/>
      <c r="I2" s="9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0" t="s">
        <v>4</v>
      </c>
      <c r="B8" s="22" t="s">
        <v>282</v>
      </c>
      <c r="C8" s="109">
        <v>80</v>
      </c>
      <c r="D8" s="51" t="s">
        <v>46</v>
      </c>
      <c r="E8" s="31"/>
      <c r="F8" s="29"/>
      <c r="G8" s="12">
        <f>E8*F8</f>
        <v>0</v>
      </c>
      <c r="H8" s="12">
        <f>E8+G8</f>
        <v>0</v>
      </c>
      <c r="I8" s="16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10" t="s">
        <v>5</v>
      </c>
      <c r="B9" s="20" t="s">
        <v>283</v>
      </c>
      <c r="C9" s="109">
        <v>1200</v>
      </c>
      <c r="D9" s="8" t="s">
        <v>46</v>
      </c>
      <c r="E9" s="32"/>
      <c r="F9" s="48"/>
      <c r="G9" s="5">
        <f>E9*F9</f>
        <v>0</v>
      </c>
      <c r="H9" s="12">
        <f>E9+G9</f>
        <v>0</v>
      </c>
      <c r="I9" s="160">
        <f>C9*H9</f>
        <v>0</v>
      </c>
      <c r="J9" s="157"/>
      <c r="K9" s="153"/>
      <c r="L9" s="153"/>
      <c r="M9" s="154"/>
      <c r="N9" s="151">
        <f>F9*M9</f>
        <v>0</v>
      </c>
      <c r="O9" s="152">
        <f>M9+N9</f>
        <v>0</v>
      </c>
    </row>
    <row r="10" spans="1:15" ht="25.05" customHeight="1" x14ac:dyDescent="0.25">
      <c r="A10" s="10" t="s">
        <v>6</v>
      </c>
      <c r="B10" s="91" t="s">
        <v>203</v>
      </c>
      <c r="C10" s="109">
        <v>200</v>
      </c>
      <c r="D10" s="4" t="s">
        <v>46</v>
      </c>
      <c r="E10" s="32"/>
      <c r="F10" s="48"/>
      <c r="G10" s="5">
        <f t="shared" ref="G10:G57" si="0">E10*F10</f>
        <v>0</v>
      </c>
      <c r="H10" s="12">
        <f t="shared" ref="H10:H57" si="1">E10+G10</f>
        <v>0</v>
      </c>
      <c r="I10" s="160">
        <f t="shared" ref="I10:I57" si="2">C10*H10</f>
        <v>0</v>
      </c>
      <c r="J10" s="157"/>
      <c r="K10" s="153"/>
      <c r="L10" s="153"/>
      <c r="M10" s="154"/>
      <c r="N10" s="151">
        <f t="shared" ref="N10:N57" si="3">F10*M10</f>
        <v>0</v>
      </c>
      <c r="O10" s="152">
        <f t="shared" ref="O10:O57" si="4">M10+N10</f>
        <v>0</v>
      </c>
    </row>
    <row r="11" spans="1:15" ht="25.05" customHeight="1" x14ac:dyDescent="0.25">
      <c r="A11" s="10" t="s">
        <v>7</v>
      </c>
      <c r="B11" s="19" t="s">
        <v>1070</v>
      </c>
      <c r="C11" s="109">
        <v>320</v>
      </c>
      <c r="D11" s="8" t="s">
        <v>46</v>
      </c>
      <c r="E11" s="32"/>
      <c r="F11" s="48"/>
      <c r="G11" s="5">
        <f t="shared" si="0"/>
        <v>0</v>
      </c>
      <c r="H11" s="12">
        <f t="shared" si="1"/>
        <v>0</v>
      </c>
      <c r="I11" s="16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05" customHeight="1" x14ac:dyDescent="0.25">
      <c r="A12" s="10" t="s">
        <v>8</v>
      </c>
      <c r="B12" s="19" t="s">
        <v>284</v>
      </c>
      <c r="C12" s="109">
        <v>40</v>
      </c>
      <c r="D12" s="8" t="s">
        <v>46</v>
      </c>
      <c r="E12" s="32"/>
      <c r="F12" s="48"/>
      <c r="G12" s="5">
        <f t="shared" si="0"/>
        <v>0</v>
      </c>
      <c r="H12" s="12">
        <f t="shared" si="1"/>
        <v>0</v>
      </c>
      <c r="I12" s="16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10" t="s">
        <v>9</v>
      </c>
      <c r="B13" s="19" t="s">
        <v>285</v>
      </c>
      <c r="C13" s="109">
        <v>400</v>
      </c>
      <c r="D13" s="8" t="s">
        <v>46</v>
      </c>
      <c r="E13" s="32"/>
      <c r="F13" s="48"/>
      <c r="G13" s="5">
        <f t="shared" si="0"/>
        <v>0</v>
      </c>
      <c r="H13" s="12">
        <f t="shared" si="1"/>
        <v>0</v>
      </c>
      <c r="I13" s="16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10" t="s">
        <v>10</v>
      </c>
      <c r="B14" s="91" t="s">
        <v>1061</v>
      </c>
      <c r="C14" s="109">
        <v>1600</v>
      </c>
      <c r="D14" s="8" t="s">
        <v>46</v>
      </c>
      <c r="E14" s="32"/>
      <c r="F14" s="48"/>
      <c r="G14" s="5">
        <f t="shared" si="0"/>
        <v>0</v>
      </c>
      <c r="H14" s="12">
        <f t="shared" si="1"/>
        <v>0</v>
      </c>
      <c r="I14" s="160">
        <f t="shared" si="2"/>
        <v>0</v>
      </c>
      <c r="J14" s="157"/>
      <c r="K14" s="157"/>
      <c r="L14" s="157"/>
      <c r="M14" s="154"/>
      <c r="N14" s="151">
        <f t="shared" si="3"/>
        <v>0</v>
      </c>
      <c r="O14" s="152">
        <f t="shared" si="4"/>
        <v>0</v>
      </c>
    </row>
    <row r="15" spans="1:15" ht="34.950000000000003" customHeight="1" x14ac:dyDescent="0.25">
      <c r="A15" s="10" t="s">
        <v>11</v>
      </c>
      <c r="B15" s="91" t="s">
        <v>1062</v>
      </c>
      <c r="C15" s="109">
        <v>8000</v>
      </c>
      <c r="D15" s="4" t="s">
        <v>46</v>
      </c>
      <c r="E15" s="32"/>
      <c r="F15" s="48"/>
      <c r="G15" s="5">
        <f t="shared" si="0"/>
        <v>0</v>
      </c>
      <c r="H15" s="12">
        <f t="shared" si="1"/>
        <v>0</v>
      </c>
      <c r="I15" s="160">
        <f t="shared" si="2"/>
        <v>0</v>
      </c>
      <c r="J15" s="157"/>
      <c r="K15" s="157"/>
      <c r="L15" s="157"/>
      <c r="M15" s="154"/>
      <c r="N15" s="151">
        <f t="shared" si="3"/>
        <v>0</v>
      </c>
      <c r="O15" s="152">
        <f t="shared" si="4"/>
        <v>0</v>
      </c>
    </row>
    <row r="16" spans="1:15" ht="25.05" customHeight="1" x14ac:dyDescent="0.25">
      <c r="A16" s="10" t="s">
        <v>12</v>
      </c>
      <c r="B16" s="91" t="s">
        <v>205</v>
      </c>
      <c r="C16" s="109">
        <v>800</v>
      </c>
      <c r="D16" s="8" t="s">
        <v>46</v>
      </c>
      <c r="E16" s="32"/>
      <c r="F16" s="48"/>
      <c r="G16" s="5">
        <f t="shared" si="0"/>
        <v>0</v>
      </c>
      <c r="H16" s="12">
        <f t="shared" si="1"/>
        <v>0</v>
      </c>
      <c r="I16" s="160">
        <f t="shared" si="2"/>
        <v>0</v>
      </c>
      <c r="J16" s="172"/>
      <c r="K16" s="157"/>
      <c r="L16" s="157"/>
      <c r="M16" s="154"/>
      <c r="N16" s="151">
        <f t="shared" si="3"/>
        <v>0</v>
      </c>
      <c r="O16" s="152">
        <f t="shared" si="4"/>
        <v>0</v>
      </c>
    </row>
    <row r="17" spans="1:15" ht="25.05" customHeight="1" x14ac:dyDescent="0.25">
      <c r="A17" s="10" t="s">
        <v>13</v>
      </c>
      <c r="B17" s="91" t="s">
        <v>204</v>
      </c>
      <c r="C17" s="109">
        <v>260</v>
      </c>
      <c r="D17" s="4" t="s">
        <v>46</v>
      </c>
      <c r="E17" s="32"/>
      <c r="F17" s="48"/>
      <c r="G17" s="5">
        <f t="shared" si="0"/>
        <v>0</v>
      </c>
      <c r="H17" s="12">
        <f t="shared" si="1"/>
        <v>0</v>
      </c>
      <c r="I17" s="160">
        <f t="shared" si="2"/>
        <v>0</v>
      </c>
      <c r="J17" s="172"/>
      <c r="K17" s="157"/>
      <c r="L17" s="157"/>
      <c r="M17" s="154"/>
      <c r="N17" s="151">
        <f t="shared" si="3"/>
        <v>0</v>
      </c>
      <c r="O17" s="152">
        <f t="shared" si="4"/>
        <v>0</v>
      </c>
    </row>
    <row r="18" spans="1:15" ht="34.950000000000003" customHeight="1" x14ac:dyDescent="0.25">
      <c r="A18" s="10" t="s">
        <v>14</v>
      </c>
      <c r="B18" s="91" t="s">
        <v>286</v>
      </c>
      <c r="C18" s="109">
        <v>2000</v>
      </c>
      <c r="D18" s="4" t="s">
        <v>46</v>
      </c>
      <c r="E18" s="32"/>
      <c r="F18" s="48"/>
      <c r="G18" s="5">
        <f t="shared" si="0"/>
        <v>0</v>
      </c>
      <c r="H18" s="12">
        <f t="shared" si="1"/>
        <v>0</v>
      </c>
      <c r="I18" s="160">
        <f t="shared" si="2"/>
        <v>0</v>
      </c>
      <c r="J18" s="172"/>
      <c r="K18" s="157"/>
      <c r="L18" s="157"/>
      <c r="M18" s="154"/>
      <c r="N18" s="151">
        <f t="shared" si="3"/>
        <v>0</v>
      </c>
      <c r="O18" s="152">
        <f t="shared" si="4"/>
        <v>0</v>
      </c>
    </row>
    <row r="19" spans="1:15" ht="34.950000000000003" customHeight="1" x14ac:dyDescent="0.25">
      <c r="A19" s="10" t="s">
        <v>15</v>
      </c>
      <c r="B19" s="20" t="s">
        <v>287</v>
      </c>
      <c r="C19" s="109">
        <v>1600</v>
      </c>
      <c r="D19" s="8" t="s">
        <v>46</v>
      </c>
      <c r="E19" s="32"/>
      <c r="F19" s="48"/>
      <c r="G19" s="5">
        <f t="shared" si="0"/>
        <v>0</v>
      </c>
      <c r="H19" s="12">
        <f t="shared" si="1"/>
        <v>0</v>
      </c>
      <c r="I19" s="160">
        <f t="shared" si="2"/>
        <v>0</v>
      </c>
      <c r="J19" s="172"/>
      <c r="K19" s="157"/>
      <c r="L19" s="157"/>
      <c r="M19" s="154"/>
      <c r="N19" s="151">
        <f t="shared" si="3"/>
        <v>0</v>
      </c>
      <c r="O19" s="152">
        <f t="shared" si="4"/>
        <v>0</v>
      </c>
    </row>
    <row r="20" spans="1:15" ht="25.05" customHeight="1" x14ac:dyDescent="0.25">
      <c r="A20" s="10" t="s">
        <v>16</v>
      </c>
      <c r="B20" s="19" t="s">
        <v>288</v>
      </c>
      <c r="C20" s="109">
        <v>160</v>
      </c>
      <c r="D20" s="8" t="s">
        <v>46</v>
      </c>
      <c r="E20" s="32"/>
      <c r="F20" s="48"/>
      <c r="G20" s="5">
        <f t="shared" si="0"/>
        <v>0</v>
      </c>
      <c r="H20" s="12">
        <f t="shared" si="1"/>
        <v>0</v>
      </c>
      <c r="I20" s="160">
        <f t="shared" si="2"/>
        <v>0</v>
      </c>
      <c r="J20" s="172"/>
      <c r="K20" s="157"/>
      <c r="L20" s="157"/>
      <c r="M20" s="154"/>
      <c r="N20" s="151">
        <f t="shared" si="3"/>
        <v>0</v>
      </c>
      <c r="O20" s="152">
        <f t="shared" si="4"/>
        <v>0</v>
      </c>
    </row>
    <row r="21" spans="1:15" ht="25.05" customHeight="1" x14ac:dyDescent="0.25">
      <c r="A21" s="10" t="s">
        <v>17</v>
      </c>
      <c r="B21" s="20" t="s">
        <v>289</v>
      </c>
      <c r="C21" s="109">
        <v>2400</v>
      </c>
      <c r="D21" s="8" t="s">
        <v>46</v>
      </c>
      <c r="E21" s="32"/>
      <c r="F21" s="48"/>
      <c r="G21" s="5">
        <f t="shared" si="0"/>
        <v>0</v>
      </c>
      <c r="H21" s="12">
        <f t="shared" si="1"/>
        <v>0</v>
      </c>
      <c r="I21" s="160">
        <f t="shared" si="2"/>
        <v>0</v>
      </c>
      <c r="J21" s="172"/>
      <c r="K21" s="157"/>
      <c r="L21" s="157"/>
      <c r="M21" s="154"/>
      <c r="N21" s="151">
        <f t="shared" si="3"/>
        <v>0</v>
      </c>
      <c r="O21" s="152">
        <f t="shared" si="4"/>
        <v>0</v>
      </c>
    </row>
    <row r="22" spans="1:15" ht="34.950000000000003" customHeight="1" x14ac:dyDescent="0.25">
      <c r="A22" s="10" t="s">
        <v>19</v>
      </c>
      <c r="B22" s="20" t="s">
        <v>290</v>
      </c>
      <c r="C22" s="109">
        <v>600</v>
      </c>
      <c r="D22" s="8" t="s">
        <v>46</v>
      </c>
      <c r="E22" s="32"/>
      <c r="F22" s="48"/>
      <c r="G22" s="5">
        <f t="shared" si="0"/>
        <v>0</v>
      </c>
      <c r="H22" s="12">
        <f t="shared" si="1"/>
        <v>0</v>
      </c>
      <c r="I22" s="160">
        <f t="shared" si="2"/>
        <v>0</v>
      </c>
      <c r="J22" s="172"/>
      <c r="K22" s="157"/>
      <c r="L22" s="157"/>
      <c r="M22" s="154"/>
      <c r="N22" s="151">
        <f t="shared" si="3"/>
        <v>0</v>
      </c>
      <c r="O22" s="152">
        <f t="shared" si="4"/>
        <v>0</v>
      </c>
    </row>
    <row r="23" spans="1:15" ht="25.05" customHeight="1" x14ac:dyDescent="0.25">
      <c r="A23" s="10" t="s">
        <v>20</v>
      </c>
      <c r="B23" s="19" t="s">
        <v>1063</v>
      </c>
      <c r="C23" s="109">
        <v>800</v>
      </c>
      <c r="D23" s="8" t="s">
        <v>46</v>
      </c>
      <c r="E23" s="32"/>
      <c r="F23" s="48"/>
      <c r="G23" s="5">
        <f t="shared" si="0"/>
        <v>0</v>
      </c>
      <c r="H23" s="12">
        <f t="shared" si="1"/>
        <v>0</v>
      </c>
      <c r="I23" s="160">
        <f t="shared" si="2"/>
        <v>0</v>
      </c>
      <c r="J23" s="172"/>
      <c r="K23" s="157"/>
      <c r="L23" s="157"/>
      <c r="M23" s="154"/>
      <c r="N23" s="151">
        <f t="shared" si="3"/>
        <v>0</v>
      </c>
      <c r="O23" s="152">
        <f t="shared" si="4"/>
        <v>0</v>
      </c>
    </row>
    <row r="24" spans="1:15" ht="25.05" customHeight="1" x14ac:dyDescent="0.25">
      <c r="A24" s="10" t="s">
        <v>21</v>
      </c>
      <c r="B24" s="20" t="s">
        <v>291</v>
      </c>
      <c r="C24" s="109">
        <v>200</v>
      </c>
      <c r="D24" s="8" t="s">
        <v>46</v>
      </c>
      <c r="E24" s="32"/>
      <c r="F24" s="48"/>
      <c r="G24" s="5">
        <f t="shared" si="0"/>
        <v>0</v>
      </c>
      <c r="H24" s="12">
        <f t="shared" si="1"/>
        <v>0</v>
      </c>
      <c r="I24" s="160">
        <f t="shared" si="2"/>
        <v>0</v>
      </c>
      <c r="J24" s="172"/>
      <c r="K24" s="157"/>
      <c r="L24" s="157"/>
      <c r="M24" s="154"/>
      <c r="N24" s="151">
        <f t="shared" si="3"/>
        <v>0</v>
      </c>
      <c r="O24" s="152">
        <f t="shared" si="4"/>
        <v>0</v>
      </c>
    </row>
    <row r="25" spans="1:15" ht="25.05" customHeight="1" x14ac:dyDescent="0.25">
      <c r="A25" s="10" t="s">
        <v>22</v>
      </c>
      <c r="B25" s="20" t="s">
        <v>292</v>
      </c>
      <c r="C25" s="109">
        <v>200</v>
      </c>
      <c r="D25" s="8" t="s">
        <v>46</v>
      </c>
      <c r="E25" s="32"/>
      <c r="F25" s="48"/>
      <c r="G25" s="5">
        <f t="shared" si="0"/>
        <v>0</v>
      </c>
      <c r="H25" s="12">
        <f t="shared" si="1"/>
        <v>0</v>
      </c>
      <c r="I25" s="160">
        <f t="shared" si="2"/>
        <v>0</v>
      </c>
      <c r="J25" s="172"/>
      <c r="K25" s="157"/>
      <c r="L25" s="157"/>
      <c r="M25" s="154"/>
      <c r="N25" s="151">
        <f t="shared" si="3"/>
        <v>0</v>
      </c>
      <c r="O25" s="152">
        <f t="shared" si="4"/>
        <v>0</v>
      </c>
    </row>
    <row r="26" spans="1:15" ht="25.05" customHeight="1" x14ac:dyDescent="0.25">
      <c r="A26" s="10" t="s">
        <v>23</v>
      </c>
      <c r="B26" s="20" t="s">
        <v>293</v>
      </c>
      <c r="C26" s="109">
        <v>100</v>
      </c>
      <c r="D26" s="8" t="s">
        <v>46</v>
      </c>
      <c r="E26" s="32"/>
      <c r="F26" s="48"/>
      <c r="G26" s="5">
        <f t="shared" si="0"/>
        <v>0</v>
      </c>
      <c r="H26" s="12">
        <f t="shared" si="1"/>
        <v>0</v>
      </c>
      <c r="I26" s="160">
        <f t="shared" si="2"/>
        <v>0</v>
      </c>
      <c r="J26" s="172"/>
      <c r="K26" s="157"/>
      <c r="L26" s="157"/>
      <c r="M26" s="154"/>
      <c r="N26" s="151">
        <f t="shared" si="3"/>
        <v>0</v>
      </c>
      <c r="O26" s="152">
        <f t="shared" si="4"/>
        <v>0</v>
      </c>
    </row>
    <row r="27" spans="1:15" ht="25.05" customHeight="1" x14ac:dyDescent="0.25">
      <c r="A27" s="10" t="s">
        <v>24</v>
      </c>
      <c r="B27" s="20" t="s">
        <v>294</v>
      </c>
      <c r="C27" s="109">
        <v>400</v>
      </c>
      <c r="D27" s="8" t="s">
        <v>46</v>
      </c>
      <c r="E27" s="32"/>
      <c r="F27" s="48"/>
      <c r="G27" s="5">
        <f t="shared" si="0"/>
        <v>0</v>
      </c>
      <c r="H27" s="12">
        <f t="shared" si="1"/>
        <v>0</v>
      </c>
      <c r="I27" s="160">
        <f t="shared" si="2"/>
        <v>0</v>
      </c>
      <c r="J27" s="172"/>
      <c r="K27" s="157"/>
      <c r="L27" s="157"/>
      <c r="M27" s="154"/>
      <c r="N27" s="151">
        <f t="shared" si="3"/>
        <v>0</v>
      </c>
      <c r="O27" s="152">
        <f t="shared" si="4"/>
        <v>0</v>
      </c>
    </row>
    <row r="28" spans="1:15" ht="25.05" customHeight="1" x14ac:dyDescent="0.25">
      <c r="A28" s="10" t="s">
        <v>25</v>
      </c>
      <c r="B28" s="7" t="s">
        <v>295</v>
      </c>
      <c r="C28" s="109">
        <v>100</v>
      </c>
      <c r="D28" s="8" t="s">
        <v>46</v>
      </c>
      <c r="E28" s="32"/>
      <c r="F28" s="48"/>
      <c r="G28" s="5">
        <f t="shared" si="0"/>
        <v>0</v>
      </c>
      <c r="H28" s="12">
        <f t="shared" si="1"/>
        <v>0</v>
      </c>
      <c r="I28" s="160">
        <f t="shared" si="2"/>
        <v>0</v>
      </c>
      <c r="J28" s="172"/>
      <c r="K28" s="157"/>
      <c r="L28" s="157"/>
      <c r="M28" s="154"/>
      <c r="N28" s="151">
        <f t="shared" si="3"/>
        <v>0</v>
      </c>
      <c r="O28" s="152">
        <f t="shared" si="4"/>
        <v>0</v>
      </c>
    </row>
    <row r="29" spans="1:15" ht="25.05" customHeight="1" x14ac:dyDescent="0.25">
      <c r="A29" s="10" t="s">
        <v>26</v>
      </c>
      <c r="B29" s="7" t="s">
        <v>296</v>
      </c>
      <c r="C29" s="109">
        <v>320</v>
      </c>
      <c r="D29" s="8" t="s">
        <v>46</v>
      </c>
      <c r="E29" s="32"/>
      <c r="F29" s="48"/>
      <c r="G29" s="5">
        <f t="shared" si="0"/>
        <v>0</v>
      </c>
      <c r="H29" s="12">
        <f t="shared" si="1"/>
        <v>0</v>
      </c>
      <c r="I29" s="160">
        <f t="shared" si="2"/>
        <v>0</v>
      </c>
      <c r="J29" s="172"/>
      <c r="K29" s="157"/>
      <c r="L29" s="157"/>
      <c r="M29" s="154"/>
      <c r="N29" s="151">
        <f t="shared" si="3"/>
        <v>0</v>
      </c>
      <c r="O29" s="152">
        <f t="shared" si="4"/>
        <v>0</v>
      </c>
    </row>
    <row r="30" spans="1:15" ht="25.05" customHeight="1" x14ac:dyDescent="0.25">
      <c r="A30" s="10" t="s">
        <v>27</v>
      </c>
      <c r="B30" s="9" t="s">
        <v>298</v>
      </c>
      <c r="C30" s="109">
        <v>160</v>
      </c>
      <c r="D30" s="8" t="s">
        <v>46</v>
      </c>
      <c r="E30" s="32"/>
      <c r="F30" s="48"/>
      <c r="G30" s="5">
        <f t="shared" si="0"/>
        <v>0</v>
      </c>
      <c r="H30" s="12">
        <f t="shared" si="1"/>
        <v>0</v>
      </c>
      <c r="I30" s="160">
        <f t="shared" si="2"/>
        <v>0</v>
      </c>
      <c r="J30" s="172"/>
      <c r="K30" s="157"/>
      <c r="L30" s="157"/>
      <c r="M30" s="154"/>
      <c r="N30" s="151">
        <f t="shared" si="3"/>
        <v>0</v>
      </c>
      <c r="O30" s="152">
        <f t="shared" si="4"/>
        <v>0</v>
      </c>
    </row>
    <row r="31" spans="1:15" ht="34.950000000000003" customHeight="1" x14ac:dyDescent="0.25">
      <c r="A31" s="10" t="s">
        <v>28</v>
      </c>
      <c r="B31" s="9" t="s">
        <v>299</v>
      </c>
      <c r="C31" s="109">
        <v>160</v>
      </c>
      <c r="D31" s="8" t="s">
        <v>46</v>
      </c>
      <c r="E31" s="32"/>
      <c r="F31" s="48"/>
      <c r="G31" s="5">
        <f t="shared" si="0"/>
        <v>0</v>
      </c>
      <c r="H31" s="12">
        <f t="shared" si="1"/>
        <v>0</v>
      </c>
      <c r="I31" s="160">
        <f t="shared" si="2"/>
        <v>0</v>
      </c>
      <c r="J31" s="172"/>
      <c r="K31" s="157"/>
      <c r="L31" s="157"/>
      <c r="M31" s="154"/>
      <c r="N31" s="151">
        <f t="shared" si="3"/>
        <v>0</v>
      </c>
      <c r="O31" s="152">
        <f t="shared" si="4"/>
        <v>0</v>
      </c>
    </row>
    <row r="32" spans="1:15" ht="25.05" customHeight="1" x14ac:dyDescent="0.25">
      <c r="A32" s="10" t="s">
        <v>29</v>
      </c>
      <c r="B32" s="7" t="s">
        <v>300</v>
      </c>
      <c r="C32" s="109">
        <v>60</v>
      </c>
      <c r="D32" s="8" t="s">
        <v>46</v>
      </c>
      <c r="E32" s="32"/>
      <c r="F32" s="48"/>
      <c r="G32" s="5">
        <f t="shared" si="0"/>
        <v>0</v>
      </c>
      <c r="H32" s="12">
        <f t="shared" si="1"/>
        <v>0</v>
      </c>
      <c r="I32" s="160">
        <f t="shared" si="2"/>
        <v>0</v>
      </c>
      <c r="J32" s="172"/>
      <c r="K32" s="157"/>
      <c r="L32" s="157"/>
      <c r="M32" s="154"/>
      <c r="N32" s="151">
        <f t="shared" si="3"/>
        <v>0</v>
      </c>
      <c r="O32" s="152">
        <f t="shared" si="4"/>
        <v>0</v>
      </c>
    </row>
    <row r="33" spans="1:15" ht="25.05" customHeight="1" x14ac:dyDescent="0.25">
      <c r="A33" s="10" t="s">
        <v>30</v>
      </c>
      <c r="B33" s="7" t="s">
        <v>1064</v>
      </c>
      <c r="C33" s="109">
        <v>400</v>
      </c>
      <c r="D33" s="8" t="s">
        <v>46</v>
      </c>
      <c r="E33" s="32"/>
      <c r="F33" s="48"/>
      <c r="G33" s="5">
        <f t="shared" si="0"/>
        <v>0</v>
      </c>
      <c r="H33" s="12">
        <f t="shared" si="1"/>
        <v>0</v>
      </c>
      <c r="I33" s="160">
        <f t="shared" si="2"/>
        <v>0</v>
      </c>
      <c r="J33" s="172"/>
      <c r="K33" s="157"/>
      <c r="L33" s="157"/>
      <c r="M33" s="154"/>
      <c r="N33" s="151">
        <f t="shared" si="3"/>
        <v>0</v>
      </c>
      <c r="O33" s="152">
        <f t="shared" si="4"/>
        <v>0</v>
      </c>
    </row>
    <row r="34" spans="1:15" ht="34.950000000000003" customHeight="1" x14ac:dyDescent="0.25">
      <c r="A34" s="10" t="s">
        <v>31</v>
      </c>
      <c r="B34" s="9" t="s">
        <v>301</v>
      </c>
      <c r="C34" s="109">
        <v>80</v>
      </c>
      <c r="D34" s="8" t="s">
        <v>46</v>
      </c>
      <c r="E34" s="32"/>
      <c r="F34" s="48"/>
      <c r="G34" s="5">
        <f t="shared" si="0"/>
        <v>0</v>
      </c>
      <c r="H34" s="12">
        <f t="shared" si="1"/>
        <v>0</v>
      </c>
      <c r="I34" s="160">
        <f t="shared" si="2"/>
        <v>0</v>
      </c>
      <c r="J34" s="172"/>
      <c r="K34" s="157"/>
      <c r="L34" s="157"/>
      <c r="M34" s="154"/>
      <c r="N34" s="151">
        <f t="shared" si="3"/>
        <v>0</v>
      </c>
      <c r="O34" s="152">
        <f t="shared" si="4"/>
        <v>0</v>
      </c>
    </row>
    <row r="35" spans="1:15" ht="34.950000000000003" customHeight="1" x14ac:dyDescent="0.25">
      <c r="A35" s="10" t="s">
        <v>32</v>
      </c>
      <c r="B35" s="9" t="s">
        <v>302</v>
      </c>
      <c r="C35" s="109">
        <v>80</v>
      </c>
      <c r="D35" s="8" t="s">
        <v>46</v>
      </c>
      <c r="E35" s="32"/>
      <c r="F35" s="48"/>
      <c r="G35" s="5">
        <f t="shared" si="0"/>
        <v>0</v>
      </c>
      <c r="H35" s="12">
        <f t="shared" si="1"/>
        <v>0</v>
      </c>
      <c r="I35" s="160">
        <f t="shared" si="2"/>
        <v>0</v>
      </c>
      <c r="J35" s="172"/>
      <c r="K35" s="157"/>
      <c r="L35" s="157"/>
      <c r="M35" s="154"/>
      <c r="N35" s="151">
        <f t="shared" si="3"/>
        <v>0</v>
      </c>
      <c r="O35" s="152">
        <f t="shared" si="4"/>
        <v>0</v>
      </c>
    </row>
    <row r="36" spans="1:15" ht="34.950000000000003" customHeight="1" x14ac:dyDescent="0.25">
      <c r="A36" s="10" t="s">
        <v>33</v>
      </c>
      <c r="B36" s="7" t="s">
        <v>303</v>
      </c>
      <c r="C36" s="109">
        <v>80</v>
      </c>
      <c r="D36" s="8" t="s">
        <v>46</v>
      </c>
      <c r="E36" s="32"/>
      <c r="F36" s="48"/>
      <c r="G36" s="5">
        <f t="shared" si="0"/>
        <v>0</v>
      </c>
      <c r="H36" s="12">
        <f t="shared" si="1"/>
        <v>0</v>
      </c>
      <c r="I36" s="160">
        <f t="shared" si="2"/>
        <v>0</v>
      </c>
      <c r="J36" s="172"/>
      <c r="K36" s="157"/>
      <c r="L36" s="157"/>
      <c r="M36" s="154"/>
      <c r="N36" s="151">
        <f t="shared" si="3"/>
        <v>0</v>
      </c>
      <c r="O36" s="152">
        <f t="shared" si="4"/>
        <v>0</v>
      </c>
    </row>
    <row r="37" spans="1:15" ht="25.05" customHeight="1" x14ac:dyDescent="0.25">
      <c r="A37" s="10" t="s">
        <v>34</v>
      </c>
      <c r="B37" s="7" t="s">
        <v>304</v>
      </c>
      <c r="C37" s="109">
        <v>160</v>
      </c>
      <c r="D37" s="8" t="s">
        <v>46</v>
      </c>
      <c r="E37" s="32"/>
      <c r="F37" s="48"/>
      <c r="G37" s="5">
        <f t="shared" si="0"/>
        <v>0</v>
      </c>
      <c r="H37" s="12">
        <f t="shared" si="1"/>
        <v>0</v>
      </c>
      <c r="I37" s="160">
        <f t="shared" si="2"/>
        <v>0</v>
      </c>
      <c r="J37" s="172"/>
      <c r="K37" s="157"/>
      <c r="L37" s="157"/>
      <c r="M37" s="154"/>
      <c r="N37" s="151">
        <f t="shared" si="3"/>
        <v>0</v>
      </c>
      <c r="O37" s="152">
        <f t="shared" si="4"/>
        <v>0</v>
      </c>
    </row>
    <row r="38" spans="1:15" ht="25.05" customHeight="1" x14ac:dyDescent="0.25">
      <c r="A38" s="10" t="s">
        <v>35</v>
      </c>
      <c r="B38" s="20" t="s">
        <v>305</v>
      </c>
      <c r="C38" s="109">
        <v>600</v>
      </c>
      <c r="D38" s="8" t="s">
        <v>46</v>
      </c>
      <c r="E38" s="32"/>
      <c r="F38" s="48"/>
      <c r="G38" s="5">
        <f t="shared" si="0"/>
        <v>0</v>
      </c>
      <c r="H38" s="12">
        <f t="shared" si="1"/>
        <v>0</v>
      </c>
      <c r="I38" s="160">
        <f t="shared" si="2"/>
        <v>0</v>
      </c>
      <c r="J38" s="172"/>
      <c r="K38" s="157"/>
      <c r="L38" s="157"/>
      <c r="M38" s="154"/>
      <c r="N38" s="151">
        <f t="shared" si="3"/>
        <v>0</v>
      </c>
      <c r="O38" s="152">
        <f t="shared" si="4"/>
        <v>0</v>
      </c>
    </row>
    <row r="39" spans="1:15" ht="25.05" customHeight="1" x14ac:dyDescent="0.25">
      <c r="A39" s="10" t="s">
        <v>36</v>
      </c>
      <c r="B39" s="20" t="s">
        <v>306</v>
      </c>
      <c r="C39" s="109">
        <v>240</v>
      </c>
      <c r="D39" s="8" t="s">
        <v>46</v>
      </c>
      <c r="E39" s="32"/>
      <c r="F39" s="48"/>
      <c r="G39" s="5">
        <f t="shared" si="0"/>
        <v>0</v>
      </c>
      <c r="H39" s="12">
        <f t="shared" si="1"/>
        <v>0</v>
      </c>
      <c r="I39" s="160">
        <f t="shared" si="2"/>
        <v>0</v>
      </c>
      <c r="J39" s="172"/>
      <c r="K39" s="157"/>
      <c r="L39" s="157"/>
      <c r="M39" s="154"/>
      <c r="N39" s="151">
        <f t="shared" si="3"/>
        <v>0</v>
      </c>
      <c r="O39" s="152">
        <f t="shared" si="4"/>
        <v>0</v>
      </c>
    </row>
    <row r="40" spans="1:15" ht="25.05" customHeight="1" x14ac:dyDescent="0.25">
      <c r="A40" s="10" t="s">
        <v>18</v>
      </c>
      <c r="B40" s="7" t="s">
        <v>1071</v>
      </c>
      <c r="C40" s="109">
        <v>160</v>
      </c>
      <c r="D40" s="8" t="s">
        <v>46</v>
      </c>
      <c r="E40" s="32"/>
      <c r="F40" s="48"/>
      <c r="G40" s="5">
        <f t="shared" si="0"/>
        <v>0</v>
      </c>
      <c r="H40" s="12">
        <f t="shared" si="1"/>
        <v>0</v>
      </c>
      <c r="I40" s="160">
        <f t="shared" si="2"/>
        <v>0</v>
      </c>
      <c r="J40" s="172"/>
      <c r="K40" s="157"/>
      <c r="L40" s="157"/>
      <c r="M40" s="154"/>
      <c r="N40" s="151">
        <f t="shared" si="3"/>
        <v>0</v>
      </c>
      <c r="O40" s="152">
        <f t="shared" si="4"/>
        <v>0</v>
      </c>
    </row>
    <row r="41" spans="1:15" ht="25.05" customHeight="1" x14ac:dyDescent="0.25">
      <c r="A41" s="10" t="s">
        <v>37</v>
      </c>
      <c r="B41" s="20" t="s">
        <v>207</v>
      </c>
      <c r="C41" s="109">
        <v>1600</v>
      </c>
      <c r="D41" s="8" t="s">
        <v>46</v>
      </c>
      <c r="E41" s="32"/>
      <c r="F41" s="48"/>
      <c r="G41" s="5">
        <f t="shared" si="0"/>
        <v>0</v>
      </c>
      <c r="H41" s="12">
        <f t="shared" si="1"/>
        <v>0</v>
      </c>
      <c r="I41" s="160">
        <f t="shared" si="2"/>
        <v>0</v>
      </c>
      <c r="J41" s="172"/>
      <c r="K41" s="157"/>
      <c r="L41" s="157"/>
      <c r="M41" s="154"/>
      <c r="N41" s="151">
        <f t="shared" si="3"/>
        <v>0</v>
      </c>
      <c r="O41" s="152">
        <f t="shared" si="4"/>
        <v>0</v>
      </c>
    </row>
    <row r="42" spans="1:15" ht="25.05" customHeight="1" x14ac:dyDescent="0.25">
      <c r="A42" s="10" t="s">
        <v>38</v>
      </c>
      <c r="B42" s="20" t="s">
        <v>1065</v>
      </c>
      <c r="C42" s="109">
        <v>1200</v>
      </c>
      <c r="D42" s="8" t="s">
        <v>46</v>
      </c>
      <c r="E42" s="32"/>
      <c r="F42" s="48"/>
      <c r="G42" s="5">
        <f t="shared" si="0"/>
        <v>0</v>
      </c>
      <c r="H42" s="12">
        <f t="shared" si="1"/>
        <v>0</v>
      </c>
      <c r="I42" s="160">
        <f t="shared" si="2"/>
        <v>0</v>
      </c>
      <c r="J42" s="172"/>
      <c r="K42" s="157"/>
      <c r="L42" s="157"/>
      <c r="M42" s="154"/>
      <c r="N42" s="151">
        <f t="shared" si="3"/>
        <v>0</v>
      </c>
      <c r="O42" s="152">
        <f t="shared" si="4"/>
        <v>0</v>
      </c>
    </row>
    <row r="43" spans="1:15" ht="34.950000000000003" customHeight="1" x14ac:dyDescent="0.25">
      <c r="A43" s="10" t="s">
        <v>39</v>
      </c>
      <c r="B43" s="20" t="s">
        <v>1066</v>
      </c>
      <c r="C43" s="109">
        <v>2400</v>
      </c>
      <c r="D43" s="4" t="s">
        <v>46</v>
      </c>
      <c r="E43" s="32"/>
      <c r="F43" s="48"/>
      <c r="G43" s="5">
        <f t="shared" si="0"/>
        <v>0</v>
      </c>
      <c r="H43" s="12">
        <f t="shared" si="1"/>
        <v>0</v>
      </c>
      <c r="I43" s="160">
        <f t="shared" si="2"/>
        <v>0</v>
      </c>
      <c r="J43" s="172"/>
      <c r="K43" s="157"/>
      <c r="L43" s="157"/>
      <c r="M43" s="154"/>
      <c r="N43" s="151">
        <f t="shared" si="3"/>
        <v>0</v>
      </c>
      <c r="O43" s="152">
        <f t="shared" si="4"/>
        <v>0</v>
      </c>
    </row>
    <row r="44" spans="1:15" ht="25.05" customHeight="1" x14ac:dyDescent="0.25">
      <c r="A44" s="10" t="s">
        <v>40</v>
      </c>
      <c r="B44" s="20" t="s">
        <v>206</v>
      </c>
      <c r="C44" s="109">
        <v>480</v>
      </c>
      <c r="D44" s="4" t="s">
        <v>46</v>
      </c>
      <c r="E44" s="32"/>
      <c r="F44" s="48"/>
      <c r="G44" s="5">
        <f t="shared" si="0"/>
        <v>0</v>
      </c>
      <c r="H44" s="12">
        <f t="shared" si="1"/>
        <v>0</v>
      </c>
      <c r="I44" s="160">
        <f t="shared" si="2"/>
        <v>0</v>
      </c>
      <c r="J44" s="172"/>
      <c r="K44" s="157"/>
      <c r="L44" s="157"/>
      <c r="M44" s="154"/>
      <c r="N44" s="151">
        <f t="shared" si="3"/>
        <v>0</v>
      </c>
      <c r="O44" s="152">
        <f t="shared" si="4"/>
        <v>0</v>
      </c>
    </row>
    <row r="45" spans="1:15" ht="25.05" customHeight="1" x14ac:dyDescent="0.25">
      <c r="A45" s="10" t="s">
        <v>41</v>
      </c>
      <c r="B45" s="20" t="s">
        <v>1067</v>
      </c>
      <c r="C45" s="109">
        <v>1200</v>
      </c>
      <c r="D45" s="4" t="s">
        <v>46</v>
      </c>
      <c r="E45" s="32"/>
      <c r="F45" s="48"/>
      <c r="G45" s="5">
        <f t="shared" si="0"/>
        <v>0</v>
      </c>
      <c r="H45" s="12">
        <f t="shared" si="1"/>
        <v>0</v>
      </c>
      <c r="I45" s="160">
        <f t="shared" si="2"/>
        <v>0</v>
      </c>
      <c r="J45" s="172"/>
      <c r="K45" s="157"/>
      <c r="L45" s="157"/>
      <c r="M45" s="154"/>
      <c r="N45" s="151">
        <f t="shared" si="3"/>
        <v>0</v>
      </c>
      <c r="O45" s="152">
        <f t="shared" si="4"/>
        <v>0</v>
      </c>
    </row>
    <row r="46" spans="1:15" ht="25.05" customHeight="1" x14ac:dyDescent="0.25">
      <c r="A46" s="10" t="s">
        <v>42</v>
      </c>
      <c r="B46" s="20" t="s">
        <v>1068</v>
      </c>
      <c r="C46" s="109">
        <v>1000</v>
      </c>
      <c r="D46" s="4" t="s">
        <v>46</v>
      </c>
      <c r="E46" s="32"/>
      <c r="F46" s="48"/>
      <c r="G46" s="5">
        <f t="shared" si="0"/>
        <v>0</v>
      </c>
      <c r="H46" s="12">
        <f t="shared" si="1"/>
        <v>0</v>
      </c>
      <c r="I46" s="160">
        <f t="shared" si="2"/>
        <v>0</v>
      </c>
      <c r="J46" s="172"/>
      <c r="K46" s="157"/>
      <c r="L46" s="157"/>
      <c r="M46" s="154"/>
      <c r="N46" s="151">
        <f t="shared" si="3"/>
        <v>0</v>
      </c>
      <c r="O46" s="152">
        <f t="shared" si="4"/>
        <v>0</v>
      </c>
    </row>
    <row r="47" spans="1:15" ht="25.05" customHeight="1" x14ac:dyDescent="0.25">
      <c r="A47" s="10" t="s">
        <v>43</v>
      </c>
      <c r="B47" s="20" t="s">
        <v>208</v>
      </c>
      <c r="C47" s="109">
        <v>800</v>
      </c>
      <c r="D47" s="8" t="s">
        <v>46</v>
      </c>
      <c r="E47" s="32"/>
      <c r="F47" s="48"/>
      <c r="G47" s="5">
        <f t="shared" si="0"/>
        <v>0</v>
      </c>
      <c r="H47" s="12">
        <f t="shared" si="1"/>
        <v>0</v>
      </c>
      <c r="I47" s="160">
        <f t="shared" si="2"/>
        <v>0</v>
      </c>
      <c r="J47" s="172"/>
      <c r="K47" s="157"/>
      <c r="L47" s="157"/>
      <c r="M47" s="154"/>
      <c r="N47" s="151">
        <f t="shared" si="3"/>
        <v>0</v>
      </c>
      <c r="O47" s="152">
        <f t="shared" si="4"/>
        <v>0</v>
      </c>
    </row>
    <row r="48" spans="1:15" ht="45" customHeight="1" x14ac:dyDescent="0.25">
      <c r="A48" s="10" t="s">
        <v>44</v>
      </c>
      <c r="B48" s="20" t="s">
        <v>307</v>
      </c>
      <c r="C48" s="109">
        <v>800</v>
      </c>
      <c r="D48" s="8" t="s">
        <v>46</v>
      </c>
      <c r="E48" s="32"/>
      <c r="F48" s="48"/>
      <c r="G48" s="5">
        <f t="shared" si="0"/>
        <v>0</v>
      </c>
      <c r="H48" s="12">
        <f t="shared" si="1"/>
        <v>0</v>
      </c>
      <c r="I48" s="160">
        <f t="shared" si="2"/>
        <v>0</v>
      </c>
      <c r="J48" s="172"/>
      <c r="K48" s="157"/>
      <c r="L48" s="157"/>
      <c r="M48" s="154"/>
      <c r="N48" s="151">
        <f t="shared" si="3"/>
        <v>0</v>
      </c>
      <c r="O48" s="152">
        <f t="shared" si="4"/>
        <v>0</v>
      </c>
    </row>
    <row r="49" spans="1:15" ht="34.950000000000003" customHeight="1" x14ac:dyDescent="0.25">
      <c r="A49" s="10" t="s">
        <v>45</v>
      </c>
      <c r="B49" s="20" t="s">
        <v>308</v>
      </c>
      <c r="C49" s="109">
        <v>160</v>
      </c>
      <c r="D49" s="8" t="s">
        <v>46</v>
      </c>
      <c r="E49" s="32"/>
      <c r="F49" s="48"/>
      <c r="G49" s="5">
        <f t="shared" si="0"/>
        <v>0</v>
      </c>
      <c r="H49" s="12">
        <f t="shared" si="1"/>
        <v>0</v>
      </c>
      <c r="I49" s="160">
        <f t="shared" si="2"/>
        <v>0</v>
      </c>
      <c r="J49" s="172"/>
      <c r="K49" s="157"/>
      <c r="L49" s="157"/>
      <c r="M49" s="154"/>
      <c r="N49" s="151">
        <f t="shared" si="3"/>
        <v>0</v>
      </c>
      <c r="O49" s="152">
        <f t="shared" si="4"/>
        <v>0</v>
      </c>
    </row>
    <row r="50" spans="1:15" ht="34.950000000000003" customHeight="1" x14ac:dyDescent="0.25">
      <c r="A50" s="10" t="s">
        <v>47</v>
      </c>
      <c r="B50" s="20" t="s">
        <v>309</v>
      </c>
      <c r="C50" s="109">
        <v>120</v>
      </c>
      <c r="D50" s="8" t="s">
        <v>46</v>
      </c>
      <c r="E50" s="32"/>
      <c r="F50" s="48"/>
      <c r="G50" s="5">
        <f t="shared" si="0"/>
        <v>0</v>
      </c>
      <c r="H50" s="12">
        <f t="shared" si="1"/>
        <v>0</v>
      </c>
      <c r="I50" s="160">
        <f t="shared" si="2"/>
        <v>0</v>
      </c>
      <c r="J50" s="172"/>
      <c r="K50" s="157"/>
      <c r="L50" s="157"/>
      <c r="M50" s="154"/>
      <c r="N50" s="151">
        <f t="shared" si="3"/>
        <v>0</v>
      </c>
      <c r="O50" s="152">
        <f t="shared" si="4"/>
        <v>0</v>
      </c>
    </row>
    <row r="51" spans="1:15" ht="25.05" customHeight="1" x14ac:dyDescent="0.25">
      <c r="A51" s="10" t="s">
        <v>48</v>
      </c>
      <c r="B51" s="20" t="s">
        <v>210</v>
      </c>
      <c r="C51" s="109">
        <v>800</v>
      </c>
      <c r="D51" s="4" t="s">
        <v>46</v>
      </c>
      <c r="E51" s="32"/>
      <c r="F51" s="48"/>
      <c r="G51" s="5">
        <f t="shared" si="0"/>
        <v>0</v>
      </c>
      <c r="H51" s="12">
        <f t="shared" si="1"/>
        <v>0</v>
      </c>
      <c r="I51" s="160">
        <f t="shared" si="2"/>
        <v>0</v>
      </c>
      <c r="J51" s="172"/>
      <c r="K51" s="157"/>
      <c r="L51" s="157"/>
      <c r="M51" s="154"/>
      <c r="N51" s="151">
        <f t="shared" si="3"/>
        <v>0</v>
      </c>
      <c r="O51" s="152">
        <f t="shared" si="4"/>
        <v>0</v>
      </c>
    </row>
    <row r="52" spans="1:15" ht="25.05" customHeight="1" x14ac:dyDescent="0.25">
      <c r="A52" s="10" t="s">
        <v>49</v>
      </c>
      <c r="B52" s="20" t="s">
        <v>1069</v>
      </c>
      <c r="C52" s="109">
        <v>1200</v>
      </c>
      <c r="D52" s="4" t="s">
        <v>46</v>
      </c>
      <c r="E52" s="32"/>
      <c r="F52" s="48"/>
      <c r="G52" s="5">
        <f t="shared" si="0"/>
        <v>0</v>
      </c>
      <c r="H52" s="12">
        <f t="shared" si="1"/>
        <v>0</v>
      </c>
      <c r="I52" s="160">
        <f t="shared" si="2"/>
        <v>0</v>
      </c>
      <c r="J52" s="172"/>
      <c r="K52" s="157"/>
      <c r="L52" s="157"/>
      <c r="M52" s="154"/>
      <c r="N52" s="151">
        <f t="shared" si="3"/>
        <v>0</v>
      </c>
      <c r="O52" s="152">
        <f t="shared" si="4"/>
        <v>0</v>
      </c>
    </row>
    <row r="53" spans="1:15" ht="34.950000000000003" customHeight="1" x14ac:dyDescent="0.25">
      <c r="A53" s="10" t="s">
        <v>50</v>
      </c>
      <c r="B53" s="20" t="s">
        <v>209</v>
      </c>
      <c r="C53" s="109">
        <v>1600</v>
      </c>
      <c r="D53" s="4" t="s">
        <v>46</v>
      </c>
      <c r="E53" s="32"/>
      <c r="F53" s="48"/>
      <c r="G53" s="5">
        <f t="shared" si="0"/>
        <v>0</v>
      </c>
      <c r="H53" s="12">
        <f t="shared" si="1"/>
        <v>0</v>
      </c>
      <c r="I53" s="160">
        <f t="shared" si="2"/>
        <v>0</v>
      </c>
      <c r="J53" s="172"/>
      <c r="K53" s="157"/>
      <c r="L53" s="157"/>
      <c r="M53" s="154"/>
      <c r="N53" s="151">
        <f t="shared" si="3"/>
        <v>0</v>
      </c>
      <c r="O53" s="152">
        <f t="shared" si="4"/>
        <v>0</v>
      </c>
    </row>
    <row r="54" spans="1:15" ht="25.05" customHeight="1" x14ac:dyDescent="0.25">
      <c r="A54" s="10" t="s">
        <v>51</v>
      </c>
      <c r="B54" s="20" t="s">
        <v>310</v>
      </c>
      <c r="C54" s="109">
        <v>400</v>
      </c>
      <c r="D54" s="8" t="s">
        <v>46</v>
      </c>
      <c r="E54" s="32"/>
      <c r="F54" s="48"/>
      <c r="G54" s="5">
        <f t="shared" si="0"/>
        <v>0</v>
      </c>
      <c r="H54" s="12">
        <f t="shared" si="1"/>
        <v>0</v>
      </c>
      <c r="I54" s="160">
        <f t="shared" si="2"/>
        <v>0</v>
      </c>
      <c r="J54" s="172"/>
      <c r="K54" s="157"/>
      <c r="L54" s="157"/>
      <c r="M54" s="154"/>
      <c r="N54" s="151">
        <f t="shared" si="3"/>
        <v>0</v>
      </c>
      <c r="O54" s="152">
        <f t="shared" si="4"/>
        <v>0</v>
      </c>
    </row>
    <row r="55" spans="1:15" ht="25.05" customHeight="1" x14ac:dyDescent="0.25">
      <c r="A55" s="10" t="s">
        <v>52</v>
      </c>
      <c r="B55" s="19" t="s">
        <v>311</v>
      </c>
      <c r="C55" s="109">
        <v>80</v>
      </c>
      <c r="D55" s="8" t="s">
        <v>46</v>
      </c>
      <c r="E55" s="32"/>
      <c r="F55" s="48"/>
      <c r="G55" s="5">
        <f t="shared" si="0"/>
        <v>0</v>
      </c>
      <c r="H55" s="12">
        <f t="shared" si="1"/>
        <v>0</v>
      </c>
      <c r="I55" s="160">
        <f t="shared" si="2"/>
        <v>0</v>
      </c>
      <c r="J55" s="172"/>
      <c r="K55" s="157"/>
      <c r="L55" s="157"/>
      <c r="M55" s="154"/>
      <c r="N55" s="151">
        <f t="shared" si="3"/>
        <v>0</v>
      </c>
      <c r="O55" s="152">
        <f t="shared" si="4"/>
        <v>0</v>
      </c>
    </row>
    <row r="56" spans="1:15" ht="25.05" customHeight="1" x14ac:dyDescent="0.25">
      <c r="A56" s="10" t="s">
        <v>53</v>
      </c>
      <c r="B56" s="20" t="s">
        <v>312</v>
      </c>
      <c r="C56" s="109">
        <v>64</v>
      </c>
      <c r="D56" s="8" t="s">
        <v>46</v>
      </c>
      <c r="E56" s="32"/>
      <c r="F56" s="48"/>
      <c r="G56" s="5">
        <f t="shared" si="0"/>
        <v>0</v>
      </c>
      <c r="H56" s="12">
        <f t="shared" si="1"/>
        <v>0</v>
      </c>
      <c r="I56" s="160">
        <f t="shared" si="2"/>
        <v>0</v>
      </c>
      <c r="J56" s="172"/>
      <c r="K56" s="157"/>
      <c r="L56" s="157"/>
      <c r="M56" s="154"/>
      <c r="N56" s="151">
        <f t="shared" si="3"/>
        <v>0</v>
      </c>
      <c r="O56" s="152">
        <f t="shared" si="4"/>
        <v>0</v>
      </c>
    </row>
    <row r="57" spans="1:15" ht="25.05" customHeight="1" thickBot="1" x14ac:dyDescent="0.3">
      <c r="A57" s="10" t="s">
        <v>54</v>
      </c>
      <c r="B57" s="401" t="s">
        <v>313</v>
      </c>
      <c r="C57" s="402">
        <v>80</v>
      </c>
      <c r="D57" s="314" t="s">
        <v>46</v>
      </c>
      <c r="E57" s="32"/>
      <c r="F57" s="48"/>
      <c r="G57" s="5">
        <f t="shared" si="0"/>
        <v>0</v>
      </c>
      <c r="H57" s="12">
        <f t="shared" si="1"/>
        <v>0</v>
      </c>
      <c r="I57" s="160">
        <f t="shared" si="2"/>
        <v>0</v>
      </c>
      <c r="J57" s="172"/>
      <c r="K57" s="157"/>
      <c r="L57" s="157"/>
      <c r="M57" s="154"/>
      <c r="N57" s="151">
        <f t="shared" si="3"/>
        <v>0</v>
      </c>
      <c r="O57" s="152">
        <f t="shared" si="4"/>
        <v>0</v>
      </c>
    </row>
    <row r="58" spans="1:15" s="40" customFormat="1" ht="25.05" customHeight="1" thickBot="1" x14ac:dyDescent="0.3">
      <c r="A58" s="331" t="s">
        <v>421</v>
      </c>
      <c r="B58" s="332"/>
      <c r="C58" s="332"/>
      <c r="D58" s="333"/>
      <c r="E58" s="166">
        <f>SUM(E8:E57)</f>
        <v>0</v>
      </c>
      <c r="F58" s="167"/>
      <c r="G58" s="87"/>
      <c r="H58" s="87"/>
      <c r="I58" s="161">
        <f>SUM(I8:I57)</f>
        <v>0</v>
      </c>
      <c r="J58" s="86"/>
      <c r="K58" s="87"/>
      <c r="L58" s="87"/>
      <c r="M58" s="87"/>
      <c r="N58" s="87"/>
      <c r="O58" s="161">
        <f>SUM(O8:O57)</f>
        <v>0</v>
      </c>
    </row>
    <row r="59" spans="1:15" ht="25.2" customHeight="1" x14ac:dyDescent="0.25"/>
    <row r="60" spans="1:15" ht="25.2" customHeight="1" x14ac:dyDescent="0.25"/>
    <row r="61" spans="1:15" ht="25.2" customHeight="1" x14ac:dyDescent="0.25"/>
    <row r="62" spans="1:15" ht="25.2" customHeight="1" x14ac:dyDescent="0.25"/>
    <row r="63" spans="1:15" ht="25.2" customHeight="1" x14ac:dyDescent="0.25"/>
    <row r="64" spans="1:15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</sheetData>
  <mergeCells count="21">
    <mergeCell ref="H5:H6"/>
    <mergeCell ref="A1:D1"/>
    <mergeCell ref="A2:D2"/>
    <mergeCell ref="E2:H2"/>
    <mergeCell ref="A4:D4"/>
    <mergeCell ref="N5:N6"/>
    <mergeCell ref="O5:O6"/>
    <mergeCell ref="E4:O4"/>
    <mergeCell ref="A58:D58"/>
    <mergeCell ref="J5:J6"/>
    <mergeCell ref="K5:K6"/>
    <mergeCell ref="L5:L6"/>
    <mergeCell ref="M5:M6"/>
    <mergeCell ref="C5:C6"/>
    <mergeCell ref="I5:I6"/>
    <mergeCell ref="A5:A6"/>
    <mergeCell ref="B5:B6"/>
    <mergeCell ref="D5:D6"/>
    <mergeCell ref="E5:E6"/>
    <mergeCell ref="F5:F6"/>
    <mergeCell ref="G5:G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B1E6-052F-4761-BA5A-A40640296CFF}">
  <dimension ref="A1:ALZ175"/>
  <sheetViews>
    <sheetView workbookViewId="0">
      <selection sqref="A1:D1"/>
    </sheetView>
  </sheetViews>
  <sheetFormatPr defaultColWidth="9" defaultRowHeight="10.199999999999999" x14ac:dyDescent="0.2"/>
  <cols>
    <col min="1" max="1" width="3.44140625" style="54" customWidth="1"/>
    <col min="2" max="2" width="20.6640625" style="56" customWidth="1"/>
    <col min="3" max="3" width="7.6640625" style="56" customWidth="1"/>
    <col min="4" max="4" width="4.6640625" style="54" customWidth="1"/>
    <col min="5" max="5" width="9.6640625" style="56" customWidth="1"/>
    <col min="6" max="6" width="5.6640625" style="57" customWidth="1"/>
    <col min="7" max="7" width="6.6640625" style="56" customWidth="1"/>
    <col min="8" max="8" width="9.6640625" style="56" customWidth="1"/>
    <col min="9" max="9" width="9.6640625" style="93" customWidth="1"/>
    <col min="10" max="10" width="20.6640625" style="56" customWidth="1"/>
    <col min="11" max="11" width="6.6640625" style="56" customWidth="1"/>
    <col min="12" max="12" width="8.33203125" style="56" customWidth="1"/>
    <col min="13" max="13" width="9.6640625" style="56" customWidth="1"/>
    <col min="14" max="14" width="6.6640625" style="56" customWidth="1"/>
    <col min="15" max="15" width="9.6640625" style="56" customWidth="1"/>
    <col min="16" max="1014" width="9" style="56"/>
    <col min="1015" max="16384" width="9" style="208"/>
  </cols>
  <sheetData>
    <row r="1" spans="1:15" s="85" customFormat="1" ht="19.95" customHeight="1" x14ac:dyDescent="0.25">
      <c r="A1" s="352" t="s">
        <v>129</v>
      </c>
      <c r="B1" s="352"/>
      <c r="C1" s="352"/>
      <c r="D1" s="352"/>
      <c r="E1" s="100" t="s">
        <v>176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s="56" customFormat="1" ht="19.95" customHeight="1" thickBot="1" x14ac:dyDescent="0.3">
      <c r="A3" s="55"/>
      <c r="D3" s="54"/>
      <c r="F3" s="57"/>
      <c r="I3" s="93"/>
    </row>
    <row r="4" spans="1:15" s="56" customFormat="1" ht="19.95" customHeight="1" thickBot="1" x14ac:dyDescent="0.3">
      <c r="A4" s="362" t="s">
        <v>102</v>
      </c>
      <c r="B4" s="362"/>
      <c r="C4" s="362"/>
      <c r="D4" s="362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58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58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58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56" customFormat="1" ht="45" customHeight="1" x14ac:dyDescent="0.25">
      <c r="A8" s="59" t="s">
        <v>4</v>
      </c>
      <c r="B8" s="9" t="s">
        <v>317</v>
      </c>
      <c r="C8" s="110">
        <v>480</v>
      </c>
      <c r="D8" s="17" t="s">
        <v>46</v>
      </c>
      <c r="E8" s="31"/>
      <c r="F8" s="29"/>
      <c r="G8" s="60">
        <f>E8*F8</f>
        <v>0</v>
      </c>
      <c r="H8" s="60">
        <f>E8+G8</f>
        <v>0</v>
      </c>
      <c r="I8" s="16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s="56" customFormat="1" ht="25.2" customHeight="1" x14ac:dyDescent="0.25">
      <c r="A9" s="59" t="s">
        <v>5</v>
      </c>
      <c r="B9" s="91" t="s">
        <v>314</v>
      </c>
      <c r="C9" s="110">
        <v>400</v>
      </c>
      <c r="D9" s="17" t="s">
        <v>46</v>
      </c>
      <c r="E9" s="32"/>
      <c r="F9" s="48"/>
      <c r="G9" s="60">
        <f>E9*F9</f>
        <v>0</v>
      </c>
      <c r="H9" s="60">
        <f t="shared" ref="H9:H16" si="0">E9+G9</f>
        <v>0</v>
      </c>
      <c r="I9" s="160">
        <f t="shared" ref="I9:I16" si="1">C9*H9</f>
        <v>0</v>
      </c>
      <c r="J9" s="157"/>
      <c r="K9" s="153"/>
      <c r="L9" s="153"/>
      <c r="M9" s="154"/>
      <c r="N9" s="155">
        <f>F9*M9</f>
        <v>0</v>
      </c>
      <c r="O9" s="152">
        <f>M9+N9</f>
        <v>0</v>
      </c>
    </row>
    <row r="10" spans="1:15" s="56" customFormat="1" ht="25.2" customHeight="1" x14ac:dyDescent="0.25">
      <c r="A10" s="59" t="s">
        <v>6</v>
      </c>
      <c r="B10" s="91" t="s">
        <v>315</v>
      </c>
      <c r="C10" s="110">
        <v>240</v>
      </c>
      <c r="D10" s="17" t="s">
        <v>46</v>
      </c>
      <c r="E10" s="78"/>
      <c r="F10" s="68"/>
      <c r="G10" s="60">
        <f t="shared" ref="G10:G16" si="2">E10*F10</f>
        <v>0</v>
      </c>
      <c r="H10" s="60">
        <f t="shared" ref="H10:H16" si="3">E10+G10</f>
        <v>0</v>
      </c>
      <c r="I10" s="160">
        <f t="shared" ref="I10:I16" si="4">C10*H10</f>
        <v>0</v>
      </c>
      <c r="J10" s="157"/>
      <c r="K10" s="153"/>
      <c r="L10" s="153"/>
      <c r="M10" s="154"/>
      <c r="N10" s="155">
        <f t="shared" ref="N10:N16" si="5">F10*M10</f>
        <v>0</v>
      </c>
      <c r="O10" s="152">
        <f t="shared" ref="O10:O16" si="6">M10+N10</f>
        <v>0</v>
      </c>
    </row>
    <row r="11" spans="1:15" s="56" customFormat="1" ht="25.2" customHeight="1" x14ac:dyDescent="0.25">
      <c r="A11" s="59" t="s">
        <v>7</v>
      </c>
      <c r="B11" s="91" t="s">
        <v>205</v>
      </c>
      <c r="C11" s="110">
        <v>300</v>
      </c>
      <c r="D11" s="17" t="s">
        <v>46</v>
      </c>
      <c r="E11" s="78"/>
      <c r="F11" s="68"/>
      <c r="G11" s="60">
        <f t="shared" si="2"/>
        <v>0</v>
      </c>
      <c r="H11" s="60">
        <f t="shared" si="3"/>
        <v>0</v>
      </c>
      <c r="I11" s="160">
        <f t="shared" si="4"/>
        <v>0</v>
      </c>
      <c r="J11" s="157"/>
      <c r="K11" s="153"/>
      <c r="L11" s="153"/>
      <c r="M11" s="154"/>
      <c r="N11" s="155">
        <f t="shared" si="5"/>
        <v>0</v>
      </c>
      <c r="O11" s="152">
        <f t="shared" si="6"/>
        <v>0</v>
      </c>
    </row>
    <row r="12" spans="1:15" s="56" customFormat="1" ht="25.2" customHeight="1" x14ac:dyDescent="0.25">
      <c r="A12" s="59" t="s">
        <v>8</v>
      </c>
      <c r="B12" s="91" t="s">
        <v>316</v>
      </c>
      <c r="C12" s="110">
        <v>60</v>
      </c>
      <c r="D12" s="17" t="s">
        <v>46</v>
      </c>
      <c r="E12" s="78"/>
      <c r="F12" s="68"/>
      <c r="G12" s="60">
        <f t="shared" si="2"/>
        <v>0</v>
      </c>
      <c r="H12" s="60">
        <f t="shared" si="3"/>
        <v>0</v>
      </c>
      <c r="I12" s="160">
        <f t="shared" si="4"/>
        <v>0</v>
      </c>
      <c r="J12" s="157"/>
      <c r="K12" s="153"/>
      <c r="L12" s="153"/>
      <c r="M12" s="154"/>
      <c r="N12" s="155">
        <f t="shared" si="5"/>
        <v>0</v>
      </c>
      <c r="O12" s="152">
        <f t="shared" si="6"/>
        <v>0</v>
      </c>
    </row>
    <row r="13" spans="1:15" s="56" customFormat="1" ht="25.2" customHeight="1" x14ac:dyDescent="0.25">
      <c r="A13" s="59" t="s">
        <v>9</v>
      </c>
      <c r="B13" s="9" t="s">
        <v>318</v>
      </c>
      <c r="C13" s="110">
        <v>400</v>
      </c>
      <c r="D13" s="17" t="s">
        <v>46</v>
      </c>
      <c r="E13" s="79"/>
      <c r="F13" s="69"/>
      <c r="G13" s="60">
        <f t="shared" si="2"/>
        <v>0</v>
      </c>
      <c r="H13" s="60">
        <f t="shared" si="3"/>
        <v>0</v>
      </c>
      <c r="I13" s="160">
        <f t="shared" si="4"/>
        <v>0</v>
      </c>
      <c r="J13" s="157"/>
      <c r="K13" s="153"/>
      <c r="L13" s="153"/>
      <c r="M13" s="154"/>
      <c r="N13" s="155">
        <f t="shared" si="5"/>
        <v>0</v>
      </c>
      <c r="O13" s="152">
        <f t="shared" si="6"/>
        <v>0</v>
      </c>
    </row>
    <row r="14" spans="1:15" s="56" customFormat="1" ht="25.2" customHeight="1" x14ac:dyDescent="0.25">
      <c r="A14" s="59" t="s">
        <v>10</v>
      </c>
      <c r="B14" s="20" t="s">
        <v>319</v>
      </c>
      <c r="C14" s="110">
        <v>400</v>
      </c>
      <c r="D14" s="17" t="s">
        <v>46</v>
      </c>
      <c r="E14" s="79"/>
      <c r="F14" s="69"/>
      <c r="G14" s="60">
        <f t="shared" si="2"/>
        <v>0</v>
      </c>
      <c r="H14" s="60">
        <f t="shared" si="3"/>
        <v>0</v>
      </c>
      <c r="I14" s="160">
        <f t="shared" si="4"/>
        <v>0</v>
      </c>
      <c r="J14" s="157"/>
      <c r="K14" s="153"/>
      <c r="L14" s="153"/>
      <c r="M14" s="154"/>
      <c r="N14" s="155">
        <f t="shared" si="5"/>
        <v>0</v>
      </c>
      <c r="O14" s="152">
        <f t="shared" si="6"/>
        <v>0</v>
      </c>
    </row>
    <row r="15" spans="1:15" s="56" customFormat="1" ht="25.2" customHeight="1" x14ac:dyDescent="0.25">
      <c r="A15" s="59" t="s">
        <v>11</v>
      </c>
      <c r="B15" s="20" t="s">
        <v>320</v>
      </c>
      <c r="C15" s="110">
        <v>160</v>
      </c>
      <c r="D15" s="17" t="s">
        <v>46</v>
      </c>
      <c r="E15" s="79"/>
      <c r="F15" s="69"/>
      <c r="G15" s="60">
        <f t="shared" si="2"/>
        <v>0</v>
      </c>
      <c r="H15" s="60">
        <f t="shared" si="3"/>
        <v>0</v>
      </c>
      <c r="I15" s="160">
        <f t="shared" si="4"/>
        <v>0</v>
      </c>
      <c r="J15" s="157"/>
      <c r="K15" s="153"/>
      <c r="L15" s="153"/>
      <c r="M15" s="154"/>
      <c r="N15" s="155">
        <f t="shared" si="5"/>
        <v>0</v>
      </c>
      <c r="O15" s="152">
        <f t="shared" si="6"/>
        <v>0</v>
      </c>
    </row>
    <row r="16" spans="1:15" s="56" customFormat="1" ht="34.950000000000003" customHeight="1" thickBot="1" x14ac:dyDescent="0.3">
      <c r="A16" s="59" t="s">
        <v>12</v>
      </c>
      <c r="B16" s="401" t="s">
        <v>321</v>
      </c>
      <c r="C16" s="403">
        <v>600</v>
      </c>
      <c r="D16" s="317" t="s">
        <v>133</v>
      </c>
      <c r="E16" s="89"/>
      <c r="F16" s="90"/>
      <c r="G16" s="60">
        <f t="shared" si="2"/>
        <v>0</v>
      </c>
      <c r="H16" s="60">
        <f t="shared" si="3"/>
        <v>0</v>
      </c>
      <c r="I16" s="160">
        <f t="shared" si="4"/>
        <v>0</v>
      </c>
      <c r="J16" s="162"/>
      <c r="K16" s="209"/>
      <c r="L16" s="209"/>
      <c r="M16" s="163"/>
      <c r="N16" s="155">
        <f t="shared" si="5"/>
        <v>0</v>
      </c>
      <c r="O16" s="152">
        <f t="shared" si="6"/>
        <v>0</v>
      </c>
    </row>
    <row r="17" spans="1:1014" s="207" customFormat="1" ht="25.2" customHeight="1" thickBot="1" x14ac:dyDescent="0.25">
      <c r="A17" s="358" t="s">
        <v>213</v>
      </c>
      <c r="B17" s="359"/>
      <c r="C17" s="359"/>
      <c r="D17" s="360"/>
      <c r="E17" s="166">
        <f>SUM(E8:E16)</f>
        <v>0</v>
      </c>
      <c r="F17" s="210"/>
      <c r="G17" s="211"/>
      <c r="H17" s="211"/>
      <c r="I17" s="161">
        <f>SUM(I8:I16)</f>
        <v>0</v>
      </c>
      <c r="J17" s="213"/>
      <c r="K17" s="211"/>
      <c r="L17" s="211"/>
      <c r="M17" s="211"/>
      <c r="N17" s="211"/>
      <c r="O17" s="212">
        <f>SUM(O8:O16)</f>
        <v>0</v>
      </c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  <c r="IW17" s="58"/>
      <c r="IX17" s="58"/>
      <c r="IY17" s="58"/>
      <c r="IZ17" s="58"/>
      <c r="JA17" s="58"/>
      <c r="JB17" s="58"/>
      <c r="JC17" s="58"/>
      <c r="JD17" s="58"/>
      <c r="JE17" s="58"/>
      <c r="JF17" s="58"/>
      <c r="JG17" s="58"/>
      <c r="JH17" s="58"/>
      <c r="JI17" s="58"/>
      <c r="JJ17" s="58"/>
      <c r="JK17" s="58"/>
      <c r="JL17" s="58"/>
      <c r="JM17" s="58"/>
      <c r="JN17" s="58"/>
      <c r="JO17" s="58"/>
      <c r="JP17" s="58"/>
      <c r="JQ17" s="58"/>
      <c r="JR17" s="58"/>
      <c r="JS17" s="58"/>
      <c r="JT17" s="58"/>
      <c r="JU17" s="58"/>
      <c r="JV17" s="58"/>
      <c r="JW17" s="58"/>
      <c r="JX17" s="58"/>
      <c r="JY17" s="58"/>
      <c r="JZ17" s="58"/>
      <c r="KA17" s="58"/>
      <c r="KB17" s="58"/>
      <c r="KC17" s="58"/>
      <c r="KD17" s="58"/>
      <c r="KE17" s="58"/>
      <c r="KF17" s="58"/>
      <c r="KG17" s="58"/>
      <c r="KH17" s="58"/>
      <c r="KI17" s="58"/>
      <c r="KJ17" s="58"/>
      <c r="KK17" s="58"/>
      <c r="KL17" s="58"/>
      <c r="KM17" s="58"/>
      <c r="KN17" s="58"/>
      <c r="KO17" s="58"/>
      <c r="KP17" s="58"/>
      <c r="KQ17" s="58"/>
      <c r="KR17" s="58"/>
      <c r="KS17" s="58"/>
      <c r="KT17" s="58"/>
      <c r="KU17" s="58"/>
      <c r="KV17" s="58"/>
      <c r="KW17" s="58"/>
      <c r="KX17" s="58"/>
      <c r="KY17" s="58"/>
      <c r="KZ17" s="58"/>
      <c r="LA17" s="58"/>
      <c r="LB17" s="58"/>
      <c r="LC17" s="58"/>
      <c r="LD17" s="58"/>
      <c r="LE17" s="58"/>
      <c r="LF17" s="58"/>
      <c r="LG17" s="58"/>
      <c r="LH17" s="58"/>
      <c r="LI17" s="58"/>
      <c r="LJ17" s="58"/>
      <c r="LK17" s="58"/>
      <c r="LL17" s="58"/>
      <c r="LM17" s="58"/>
      <c r="LN17" s="58"/>
      <c r="LO17" s="58"/>
      <c r="LP17" s="58"/>
      <c r="LQ17" s="58"/>
      <c r="LR17" s="58"/>
      <c r="LS17" s="58"/>
      <c r="LT17" s="58"/>
      <c r="LU17" s="58"/>
      <c r="LV17" s="58"/>
      <c r="LW17" s="58"/>
      <c r="LX17" s="58"/>
      <c r="LY17" s="58"/>
      <c r="LZ17" s="58"/>
      <c r="MA17" s="58"/>
      <c r="MB17" s="58"/>
      <c r="MC17" s="58"/>
      <c r="MD17" s="58"/>
      <c r="ME17" s="58"/>
      <c r="MF17" s="58"/>
      <c r="MG17" s="58"/>
      <c r="MH17" s="58"/>
      <c r="MI17" s="58"/>
      <c r="MJ17" s="58"/>
      <c r="MK17" s="58"/>
      <c r="ML17" s="58"/>
      <c r="MM17" s="58"/>
      <c r="MN17" s="58"/>
      <c r="MO17" s="58"/>
      <c r="MP17" s="58"/>
      <c r="MQ17" s="58"/>
      <c r="MR17" s="58"/>
      <c r="MS17" s="58"/>
      <c r="MT17" s="58"/>
      <c r="MU17" s="58"/>
      <c r="MV17" s="58"/>
      <c r="MW17" s="58"/>
      <c r="MX17" s="58"/>
      <c r="MY17" s="58"/>
      <c r="MZ17" s="58"/>
      <c r="NA17" s="58"/>
      <c r="NB17" s="58"/>
      <c r="NC17" s="58"/>
      <c r="ND17" s="58"/>
      <c r="NE17" s="58"/>
      <c r="NF17" s="58"/>
      <c r="NG17" s="58"/>
      <c r="NH17" s="58"/>
      <c r="NI17" s="58"/>
      <c r="NJ17" s="58"/>
      <c r="NK17" s="58"/>
      <c r="NL17" s="58"/>
      <c r="NM17" s="58"/>
      <c r="NN17" s="58"/>
      <c r="NO17" s="58"/>
      <c r="NP17" s="58"/>
      <c r="NQ17" s="58"/>
      <c r="NR17" s="58"/>
      <c r="NS17" s="58"/>
      <c r="NT17" s="58"/>
      <c r="NU17" s="58"/>
      <c r="NV17" s="58"/>
      <c r="NW17" s="58"/>
      <c r="NX17" s="58"/>
      <c r="NY17" s="58"/>
      <c r="NZ17" s="58"/>
      <c r="OA17" s="58"/>
      <c r="OB17" s="58"/>
      <c r="OC17" s="58"/>
      <c r="OD17" s="58"/>
      <c r="OE17" s="58"/>
      <c r="OF17" s="58"/>
      <c r="OG17" s="58"/>
      <c r="OH17" s="58"/>
      <c r="OI17" s="58"/>
      <c r="OJ17" s="58"/>
      <c r="OK17" s="58"/>
      <c r="OL17" s="58"/>
      <c r="OM17" s="58"/>
      <c r="ON17" s="58"/>
      <c r="OO17" s="58"/>
      <c r="OP17" s="58"/>
      <c r="OQ17" s="58"/>
      <c r="OR17" s="58"/>
      <c r="OS17" s="58"/>
      <c r="OT17" s="58"/>
      <c r="OU17" s="58"/>
      <c r="OV17" s="58"/>
      <c r="OW17" s="58"/>
      <c r="OX17" s="58"/>
      <c r="OY17" s="58"/>
      <c r="OZ17" s="58"/>
      <c r="PA17" s="58"/>
      <c r="PB17" s="58"/>
      <c r="PC17" s="58"/>
      <c r="PD17" s="58"/>
      <c r="PE17" s="58"/>
      <c r="PF17" s="58"/>
      <c r="PG17" s="58"/>
      <c r="PH17" s="58"/>
      <c r="PI17" s="58"/>
      <c r="PJ17" s="58"/>
      <c r="PK17" s="58"/>
      <c r="PL17" s="58"/>
      <c r="PM17" s="58"/>
      <c r="PN17" s="58"/>
      <c r="PO17" s="58"/>
      <c r="PP17" s="58"/>
      <c r="PQ17" s="58"/>
      <c r="PR17" s="58"/>
      <c r="PS17" s="58"/>
      <c r="PT17" s="58"/>
      <c r="PU17" s="58"/>
      <c r="PV17" s="58"/>
      <c r="PW17" s="58"/>
      <c r="PX17" s="58"/>
      <c r="PY17" s="58"/>
      <c r="PZ17" s="58"/>
      <c r="QA17" s="58"/>
      <c r="QB17" s="58"/>
      <c r="QC17" s="58"/>
      <c r="QD17" s="58"/>
      <c r="QE17" s="58"/>
      <c r="QF17" s="58"/>
      <c r="QG17" s="58"/>
      <c r="QH17" s="58"/>
      <c r="QI17" s="58"/>
      <c r="QJ17" s="58"/>
      <c r="QK17" s="58"/>
      <c r="QL17" s="58"/>
      <c r="QM17" s="58"/>
      <c r="QN17" s="58"/>
      <c r="QO17" s="58"/>
      <c r="QP17" s="58"/>
      <c r="QQ17" s="58"/>
      <c r="QR17" s="58"/>
      <c r="QS17" s="58"/>
      <c r="QT17" s="58"/>
      <c r="QU17" s="58"/>
      <c r="QV17" s="58"/>
      <c r="QW17" s="58"/>
      <c r="QX17" s="58"/>
      <c r="QY17" s="58"/>
      <c r="QZ17" s="58"/>
      <c r="RA17" s="58"/>
      <c r="RB17" s="58"/>
      <c r="RC17" s="58"/>
      <c r="RD17" s="58"/>
      <c r="RE17" s="58"/>
      <c r="RF17" s="58"/>
      <c r="RG17" s="58"/>
      <c r="RH17" s="58"/>
      <c r="RI17" s="58"/>
      <c r="RJ17" s="58"/>
      <c r="RK17" s="58"/>
      <c r="RL17" s="58"/>
      <c r="RM17" s="58"/>
      <c r="RN17" s="58"/>
      <c r="RO17" s="58"/>
      <c r="RP17" s="58"/>
      <c r="RQ17" s="58"/>
      <c r="RR17" s="58"/>
      <c r="RS17" s="58"/>
      <c r="RT17" s="58"/>
      <c r="RU17" s="58"/>
      <c r="RV17" s="58"/>
      <c r="RW17" s="58"/>
      <c r="RX17" s="58"/>
      <c r="RY17" s="58"/>
      <c r="RZ17" s="58"/>
      <c r="SA17" s="58"/>
      <c r="SB17" s="58"/>
      <c r="SC17" s="58"/>
      <c r="SD17" s="58"/>
      <c r="SE17" s="58"/>
      <c r="SF17" s="58"/>
      <c r="SG17" s="58"/>
      <c r="SH17" s="58"/>
      <c r="SI17" s="58"/>
      <c r="SJ17" s="58"/>
      <c r="SK17" s="58"/>
      <c r="SL17" s="58"/>
      <c r="SM17" s="58"/>
      <c r="SN17" s="58"/>
      <c r="SO17" s="58"/>
      <c r="SP17" s="58"/>
      <c r="SQ17" s="58"/>
      <c r="SR17" s="58"/>
      <c r="SS17" s="58"/>
      <c r="ST17" s="58"/>
      <c r="SU17" s="58"/>
      <c r="SV17" s="58"/>
      <c r="SW17" s="58"/>
      <c r="SX17" s="58"/>
      <c r="SY17" s="58"/>
      <c r="SZ17" s="58"/>
      <c r="TA17" s="58"/>
      <c r="TB17" s="58"/>
      <c r="TC17" s="58"/>
      <c r="TD17" s="58"/>
      <c r="TE17" s="58"/>
      <c r="TF17" s="58"/>
      <c r="TG17" s="58"/>
      <c r="TH17" s="58"/>
      <c r="TI17" s="58"/>
      <c r="TJ17" s="58"/>
      <c r="TK17" s="58"/>
      <c r="TL17" s="58"/>
      <c r="TM17" s="58"/>
      <c r="TN17" s="58"/>
      <c r="TO17" s="58"/>
      <c r="TP17" s="58"/>
      <c r="TQ17" s="58"/>
      <c r="TR17" s="58"/>
      <c r="TS17" s="58"/>
      <c r="TT17" s="58"/>
      <c r="TU17" s="58"/>
      <c r="TV17" s="58"/>
      <c r="TW17" s="58"/>
      <c r="TX17" s="58"/>
      <c r="TY17" s="58"/>
      <c r="TZ17" s="58"/>
      <c r="UA17" s="58"/>
      <c r="UB17" s="58"/>
      <c r="UC17" s="58"/>
      <c r="UD17" s="58"/>
      <c r="UE17" s="58"/>
      <c r="UF17" s="58"/>
      <c r="UG17" s="58"/>
      <c r="UH17" s="58"/>
      <c r="UI17" s="58"/>
      <c r="UJ17" s="58"/>
      <c r="UK17" s="58"/>
      <c r="UL17" s="58"/>
      <c r="UM17" s="58"/>
      <c r="UN17" s="58"/>
      <c r="UO17" s="58"/>
      <c r="UP17" s="58"/>
      <c r="UQ17" s="58"/>
      <c r="UR17" s="58"/>
      <c r="US17" s="58"/>
      <c r="UT17" s="58"/>
      <c r="UU17" s="58"/>
      <c r="UV17" s="58"/>
      <c r="UW17" s="58"/>
      <c r="UX17" s="58"/>
      <c r="UY17" s="58"/>
      <c r="UZ17" s="58"/>
      <c r="VA17" s="58"/>
      <c r="VB17" s="58"/>
      <c r="VC17" s="58"/>
      <c r="VD17" s="58"/>
      <c r="VE17" s="58"/>
      <c r="VF17" s="58"/>
      <c r="VG17" s="58"/>
      <c r="VH17" s="58"/>
      <c r="VI17" s="58"/>
      <c r="VJ17" s="58"/>
      <c r="VK17" s="58"/>
      <c r="VL17" s="58"/>
      <c r="VM17" s="58"/>
      <c r="VN17" s="58"/>
      <c r="VO17" s="58"/>
      <c r="VP17" s="58"/>
      <c r="VQ17" s="58"/>
      <c r="VR17" s="58"/>
      <c r="VS17" s="58"/>
      <c r="VT17" s="58"/>
      <c r="VU17" s="58"/>
      <c r="VV17" s="58"/>
      <c r="VW17" s="58"/>
      <c r="VX17" s="58"/>
      <c r="VY17" s="58"/>
      <c r="VZ17" s="58"/>
      <c r="WA17" s="58"/>
      <c r="WB17" s="58"/>
      <c r="WC17" s="58"/>
      <c r="WD17" s="58"/>
      <c r="WE17" s="58"/>
      <c r="WF17" s="58"/>
      <c r="WG17" s="58"/>
      <c r="WH17" s="58"/>
      <c r="WI17" s="58"/>
      <c r="WJ17" s="58"/>
      <c r="WK17" s="58"/>
      <c r="WL17" s="58"/>
      <c r="WM17" s="58"/>
      <c r="WN17" s="58"/>
      <c r="WO17" s="58"/>
      <c r="WP17" s="58"/>
      <c r="WQ17" s="58"/>
      <c r="WR17" s="58"/>
      <c r="WS17" s="58"/>
      <c r="WT17" s="58"/>
      <c r="WU17" s="58"/>
      <c r="WV17" s="58"/>
      <c r="WW17" s="58"/>
      <c r="WX17" s="58"/>
      <c r="WY17" s="58"/>
      <c r="WZ17" s="58"/>
      <c r="XA17" s="58"/>
      <c r="XB17" s="58"/>
      <c r="XC17" s="58"/>
      <c r="XD17" s="58"/>
      <c r="XE17" s="58"/>
      <c r="XF17" s="58"/>
      <c r="XG17" s="58"/>
      <c r="XH17" s="58"/>
      <c r="XI17" s="58"/>
      <c r="XJ17" s="58"/>
      <c r="XK17" s="58"/>
      <c r="XL17" s="58"/>
      <c r="XM17" s="58"/>
      <c r="XN17" s="58"/>
      <c r="XO17" s="58"/>
      <c r="XP17" s="58"/>
      <c r="XQ17" s="58"/>
      <c r="XR17" s="58"/>
      <c r="XS17" s="58"/>
      <c r="XT17" s="58"/>
      <c r="XU17" s="58"/>
      <c r="XV17" s="58"/>
      <c r="XW17" s="58"/>
      <c r="XX17" s="58"/>
      <c r="XY17" s="58"/>
      <c r="XZ17" s="58"/>
      <c r="YA17" s="58"/>
      <c r="YB17" s="58"/>
      <c r="YC17" s="58"/>
      <c r="YD17" s="58"/>
      <c r="YE17" s="58"/>
      <c r="YF17" s="58"/>
      <c r="YG17" s="58"/>
      <c r="YH17" s="58"/>
      <c r="YI17" s="58"/>
      <c r="YJ17" s="58"/>
      <c r="YK17" s="58"/>
      <c r="YL17" s="58"/>
      <c r="YM17" s="58"/>
      <c r="YN17" s="58"/>
      <c r="YO17" s="58"/>
      <c r="YP17" s="58"/>
      <c r="YQ17" s="58"/>
      <c r="YR17" s="58"/>
      <c r="YS17" s="58"/>
      <c r="YT17" s="58"/>
      <c r="YU17" s="58"/>
      <c r="YV17" s="58"/>
      <c r="YW17" s="58"/>
      <c r="YX17" s="58"/>
      <c r="YY17" s="58"/>
      <c r="YZ17" s="58"/>
      <c r="ZA17" s="58"/>
      <c r="ZB17" s="58"/>
      <c r="ZC17" s="58"/>
      <c r="ZD17" s="58"/>
      <c r="ZE17" s="58"/>
      <c r="ZF17" s="58"/>
      <c r="ZG17" s="58"/>
      <c r="ZH17" s="58"/>
      <c r="ZI17" s="58"/>
      <c r="ZJ17" s="58"/>
      <c r="ZK17" s="58"/>
      <c r="ZL17" s="58"/>
      <c r="ZM17" s="58"/>
      <c r="ZN17" s="58"/>
      <c r="ZO17" s="58"/>
      <c r="ZP17" s="58"/>
      <c r="ZQ17" s="58"/>
      <c r="ZR17" s="58"/>
      <c r="ZS17" s="58"/>
      <c r="ZT17" s="58"/>
      <c r="ZU17" s="58"/>
      <c r="ZV17" s="58"/>
      <c r="ZW17" s="58"/>
      <c r="ZX17" s="58"/>
      <c r="ZY17" s="58"/>
      <c r="ZZ17" s="58"/>
      <c r="AAA17" s="58"/>
      <c r="AAB17" s="58"/>
      <c r="AAC17" s="58"/>
      <c r="AAD17" s="58"/>
      <c r="AAE17" s="58"/>
      <c r="AAF17" s="58"/>
      <c r="AAG17" s="58"/>
      <c r="AAH17" s="58"/>
      <c r="AAI17" s="58"/>
      <c r="AAJ17" s="58"/>
      <c r="AAK17" s="58"/>
      <c r="AAL17" s="58"/>
      <c r="AAM17" s="58"/>
      <c r="AAN17" s="58"/>
      <c r="AAO17" s="58"/>
      <c r="AAP17" s="58"/>
      <c r="AAQ17" s="58"/>
      <c r="AAR17" s="58"/>
      <c r="AAS17" s="58"/>
      <c r="AAT17" s="58"/>
      <c r="AAU17" s="58"/>
      <c r="AAV17" s="58"/>
      <c r="AAW17" s="58"/>
      <c r="AAX17" s="58"/>
      <c r="AAY17" s="58"/>
      <c r="AAZ17" s="58"/>
      <c r="ABA17" s="58"/>
      <c r="ABB17" s="58"/>
      <c r="ABC17" s="58"/>
      <c r="ABD17" s="58"/>
      <c r="ABE17" s="58"/>
      <c r="ABF17" s="58"/>
      <c r="ABG17" s="58"/>
      <c r="ABH17" s="58"/>
      <c r="ABI17" s="58"/>
      <c r="ABJ17" s="58"/>
      <c r="ABK17" s="58"/>
      <c r="ABL17" s="58"/>
      <c r="ABM17" s="58"/>
      <c r="ABN17" s="58"/>
      <c r="ABO17" s="58"/>
      <c r="ABP17" s="58"/>
      <c r="ABQ17" s="58"/>
      <c r="ABR17" s="58"/>
      <c r="ABS17" s="58"/>
      <c r="ABT17" s="58"/>
      <c r="ABU17" s="58"/>
      <c r="ABV17" s="58"/>
      <c r="ABW17" s="58"/>
      <c r="ABX17" s="58"/>
      <c r="ABY17" s="58"/>
      <c r="ABZ17" s="58"/>
      <c r="ACA17" s="58"/>
      <c r="ACB17" s="58"/>
      <c r="ACC17" s="58"/>
      <c r="ACD17" s="58"/>
      <c r="ACE17" s="58"/>
      <c r="ACF17" s="58"/>
      <c r="ACG17" s="58"/>
      <c r="ACH17" s="58"/>
      <c r="ACI17" s="58"/>
      <c r="ACJ17" s="58"/>
      <c r="ACK17" s="58"/>
      <c r="ACL17" s="58"/>
      <c r="ACM17" s="58"/>
      <c r="ACN17" s="58"/>
      <c r="ACO17" s="58"/>
      <c r="ACP17" s="58"/>
      <c r="ACQ17" s="58"/>
      <c r="ACR17" s="58"/>
      <c r="ACS17" s="58"/>
      <c r="ACT17" s="58"/>
      <c r="ACU17" s="58"/>
      <c r="ACV17" s="58"/>
      <c r="ACW17" s="58"/>
      <c r="ACX17" s="58"/>
      <c r="ACY17" s="58"/>
      <c r="ACZ17" s="58"/>
      <c r="ADA17" s="58"/>
      <c r="ADB17" s="58"/>
      <c r="ADC17" s="58"/>
      <c r="ADD17" s="58"/>
      <c r="ADE17" s="58"/>
      <c r="ADF17" s="58"/>
      <c r="ADG17" s="58"/>
      <c r="ADH17" s="58"/>
      <c r="ADI17" s="58"/>
      <c r="ADJ17" s="58"/>
      <c r="ADK17" s="58"/>
      <c r="ADL17" s="58"/>
      <c r="ADM17" s="58"/>
      <c r="ADN17" s="58"/>
      <c r="ADO17" s="58"/>
      <c r="ADP17" s="58"/>
      <c r="ADQ17" s="58"/>
      <c r="ADR17" s="58"/>
      <c r="ADS17" s="58"/>
      <c r="ADT17" s="58"/>
      <c r="ADU17" s="58"/>
      <c r="ADV17" s="58"/>
      <c r="ADW17" s="58"/>
      <c r="ADX17" s="58"/>
      <c r="ADY17" s="58"/>
      <c r="ADZ17" s="58"/>
      <c r="AEA17" s="58"/>
      <c r="AEB17" s="58"/>
      <c r="AEC17" s="58"/>
      <c r="AED17" s="58"/>
      <c r="AEE17" s="58"/>
      <c r="AEF17" s="58"/>
      <c r="AEG17" s="58"/>
      <c r="AEH17" s="58"/>
      <c r="AEI17" s="58"/>
      <c r="AEJ17" s="58"/>
      <c r="AEK17" s="58"/>
      <c r="AEL17" s="58"/>
      <c r="AEM17" s="58"/>
      <c r="AEN17" s="58"/>
      <c r="AEO17" s="58"/>
      <c r="AEP17" s="58"/>
      <c r="AEQ17" s="58"/>
      <c r="AER17" s="58"/>
      <c r="AES17" s="58"/>
      <c r="AET17" s="58"/>
      <c r="AEU17" s="58"/>
      <c r="AEV17" s="58"/>
      <c r="AEW17" s="58"/>
      <c r="AEX17" s="58"/>
      <c r="AEY17" s="58"/>
      <c r="AEZ17" s="58"/>
      <c r="AFA17" s="58"/>
      <c r="AFB17" s="58"/>
      <c r="AFC17" s="58"/>
      <c r="AFD17" s="58"/>
      <c r="AFE17" s="58"/>
      <c r="AFF17" s="58"/>
      <c r="AFG17" s="58"/>
      <c r="AFH17" s="58"/>
      <c r="AFI17" s="58"/>
      <c r="AFJ17" s="58"/>
      <c r="AFK17" s="58"/>
      <c r="AFL17" s="58"/>
      <c r="AFM17" s="58"/>
      <c r="AFN17" s="58"/>
      <c r="AFO17" s="58"/>
      <c r="AFP17" s="58"/>
      <c r="AFQ17" s="58"/>
      <c r="AFR17" s="58"/>
      <c r="AFS17" s="58"/>
      <c r="AFT17" s="58"/>
      <c r="AFU17" s="58"/>
      <c r="AFV17" s="58"/>
      <c r="AFW17" s="58"/>
      <c r="AFX17" s="58"/>
      <c r="AFY17" s="58"/>
      <c r="AFZ17" s="58"/>
      <c r="AGA17" s="58"/>
      <c r="AGB17" s="58"/>
      <c r="AGC17" s="58"/>
      <c r="AGD17" s="58"/>
      <c r="AGE17" s="58"/>
      <c r="AGF17" s="58"/>
      <c r="AGG17" s="58"/>
      <c r="AGH17" s="58"/>
      <c r="AGI17" s="58"/>
      <c r="AGJ17" s="58"/>
      <c r="AGK17" s="58"/>
      <c r="AGL17" s="58"/>
      <c r="AGM17" s="58"/>
      <c r="AGN17" s="58"/>
      <c r="AGO17" s="58"/>
      <c r="AGP17" s="58"/>
      <c r="AGQ17" s="58"/>
      <c r="AGR17" s="58"/>
      <c r="AGS17" s="58"/>
      <c r="AGT17" s="58"/>
      <c r="AGU17" s="58"/>
      <c r="AGV17" s="58"/>
      <c r="AGW17" s="58"/>
      <c r="AGX17" s="58"/>
      <c r="AGY17" s="58"/>
      <c r="AGZ17" s="58"/>
      <c r="AHA17" s="58"/>
      <c r="AHB17" s="58"/>
      <c r="AHC17" s="58"/>
      <c r="AHD17" s="58"/>
      <c r="AHE17" s="58"/>
      <c r="AHF17" s="58"/>
      <c r="AHG17" s="58"/>
      <c r="AHH17" s="58"/>
      <c r="AHI17" s="58"/>
      <c r="AHJ17" s="58"/>
      <c r="AHK17" s="58"/>
      <c r="AHL17" s="58"/>
      <c r="AHM17" s="58"/>
      <c r="AHN17" s="58"/>
      <c r="AHO17" s="58"/>
      <c r="AHP17" s="58"/>
      <c r="AHQ17" s="58"/>
      <c r="AHR17" s="58"/>
      <c r="AHS17" s="58"/>
      <c r="AHT17" s="58"/>
      <c r="AHU17" s="58"/>
      <c r="AHV17" s="58"/>
      <c r="AHW17" s="58"/>
      <c r="AHX17" s="58"/>
      <c r="AHY17" s="58"/>
      <c r="AHZ17" s="58"/>
      <c r="AIA17" s="58"/>
      <c r="AIB17" s="58"/>
      <c r="AIC17" s="58"/>
      <c r="AID17" s="58"/>
      <c r="AIE17" s="58"/>
      <c r="AIF17" s="58"/>
      <c r="AIG17" s="58"/>
      <c r="AIH17" s="58"/>
      <c r="AII17" s="58"/>
      <c r="AIJ17" s="58"/>
      <c r="AIK17" s="58"/>
      <c r="AIL17" s="58"/>
      <c r="AIM17" s="58"/>
      <c r="AIN17" s="58"/>
      <c r="AIO17" s="58"/>
      <c r="AIP17" s="58"/>
      <c r="AIQ17" s="58"/>
      <c r="AIR17" s="58"/>
      <c r="AIS17" s="58"/>
      <c r="AIT17" s="58"/>
      <c r="AIU17" s="58"/>
      <c r="AIV17" s="58"/>
      <c r="AIW17" s="58"/>
      <c r="AIX17" s="58"/>
      <c r="AIY17" s="58"/>
      <c r="AIZ17" s="58"/>
      <c r="AJA17" s="58"/>
      <c r="AJB17" s="58"/>
      <c r="AJC17" s="58"/>
      <c r="AJD17" s="58"/>
      <c r="AJE17" s="58"/>
      <c r="AJF17" s="58"/>
      <c r="AJG17" s="58"/>
      <c r="AJH17" s="58"/>
      <c r="AJI17" s="58"/>
      <c r="AJJ17" s="58"/>
      <c r="AJK17" s="58"/>
      <c r="AJL17" s="58"/>
      <c r="AJM17" s="58"/>
      <c r="AJN17" s="58"/>
      <c r="AJO17" s="58"/>
      <c r="AJP17" s="58"/>
      <c r="AJQ17" s="58"/>
      <c r="AJR17" s="58"/>
      <c r="AJS17" s="58"/>
      <c r="AJT17" s="58"/>
      <c r="AJU17" s="58"/>
      <c r="AJV17" s="58"/>
      <c r="AJW17" s="58"/>
      <c r="AJX17" s="58"/>
      <c r="AJY17" s="58"/>
      <c r="AJZ17" s="58"/>
      <c r="AKA17" s="58"/>
      <c r="AKB17" s="58"/>
      <c r="AKC17" s="58"/>
      <c r="AKD17" s="58"/>
      <c r="AKE17" s="58"/>
      <c r="AKF17" s="58"/>
      <c r="AKG17" s="58"/>
      <c r="AKH17" s="58"/>
      <c r="AKI17" s="58"/>
      <c r="AKJ17" s="58"/>
      <c r="AKK17" s="58"/>
      <c r="AKL17" s="58"/>
      <c r="AKM17" s="58"/>
      <c r="AKN17" s="58"/>
      <c r="AKO17" s="58"/>
      <c r="AKP17" s="58"/>
      <c r="AKQ17" s="58"/>
      <c r="AKR17" s="58"/>
      <c r="AKS17" s="58"/>
      <c r="AKT17" s="58"/>
      <c r="AKU17" s="58"/>
      <c r="AKV17" s="58"/>
      <c r="AKW17" s="58"/>
      <c r="AKX17" s="58"/>
      <c r="AKY17" s="58"/>
      <c r="AKZ17" s="58"/>
      <c r="ALA17" s="58"/>
      <c r="ALB17" s="58"/>
      <c r="ALC17" s="58"/>
      <c r="ALD17" s="58"/>
      <c r="ALE17" s="58"/>
      <c r="ALF17" s="58"/>
      <c r="ALG17" s="58"/>
      <c r="ALH17" s="58"/>
      <c r="ALI17" s="58"/>
      <c r="ALJ17" s="58"/>
      <c r="ALK17" s="58"/>
      <c r="ALL17" s="58"/>
      <c r="ALM17" s="58"/>
      <c r="ALN17" s="58"/>
      <c r="ALO17" s="58"/>
      <c r="ALP17" s="58"/>
      <c r="ALQ17" s="58"/>
      <c r="ALR17" s="58"/>
      <c r="ALS17" s="58"/>
      <c r="ALT17" s="58"/>
      <c r="ALU17" s="58"/>
      <c r="ALV17" s="58"/>
      <c r="ALW17" s="58"/>
      <c r="ALX17" s="58"/>
      <c r="ALY17" s="58"/>
      <c r="ALZ17" s="58"/>
    </row>
    <row r="18" spans="1:1014" ht="25.2" customHeight="1" x14ac:dyDescent="0.2">
      <c r="E18" s="61"/>
    </row>
    <row r="19" spans="1:1014" ht="25.2" customHeight="1" x14ac:dyDescent="0.2">
      <c r="E19" s="61"/>
    </row>
    <row r="20" spans="1:1014" ht="25.2" customHeight="1" x14ac:dyDescent="0.2">
      <c r="E20" s="61"/>
    </row>
    <row r="21" spans="1:1014" ht="25.2" customHeight="1" x14ac:dyDescent="0.2">
      <c r="E21" s="61"/>
    </row>
    <row r="22" spans="1:1014" ht="25.2" customHeight="1" x14ac:dyDescent="0.2">
      <c r="E22" s="61"/>
    </row>
    <row r="23" spans="1:1014" ht="25.2" customHeight="1" x14ac:dyDescent="0.2">
      <c r="E23" s="61"/>
    </row>
    <row r="24" spans="1:1014" ht="25.2" customHeight="1" x14ac:dyDescent="0.2">
      <c r="E24" s="61"/>
    </row>
    <row r="25" spans="1:1014" ht="25.2" customHeight="1" x14ac:dyDescent="0.2">
      <c r="E25" s="61"/>
    </row>
    <row r="26" spans="1:1014" ht="25.2" customHeight="1" x14ac:dyDescent="0.2">
      <c r="E26" s="61"/>
    </row>
    <row r="27" spans="1:1014" ht="25.2" customHeight="1" x14ac:dyDescent="0.2">
      <c r="E27" s="61"/>
    </row>
    <row r="28" spans="1:1014" ht="25.2" customHeight="1" x14ac:dyDescent="0.2">
      <c r="E28" s="61"/>
    </row>
    <row r="29" spans="1:1014" ht="25.2" customHeight="1" x14ac:dyDescent="0.2">
      <c r="E29" s="61"/>
    </row>
    <row r="30" spans="1:1014" ht="25.2" customHeight="1" x14ac:dyDescent="0.2">
      <c r="E30" s="61"/>
    </row>
    <row r="31" spans="1:1014" ht="25.2" customHeight="1" x14ac:dyDescent="0.2">
      <c r="E31" s="61"/>
    </row>
    <row r="32" spans="1:1014" ht="25.2" customHeight="1" x14ac:dyDescent="0.2">
      <c r="E32" s="61"/>
    </row>
    <row r="33" spans="5:5" ht="25.2" customHeight="1" x14ac:dyDescent="0.2">
      <c r="E33" s="61"/>
    </row>
    <row r="34" spans="5:5" ht="25.2" customHeight="1" x14ac:dyDescent="0.2">
      <c r="E34" s="61"/>
    </row>
    <row r="35" spans="5:5" ht="25.2" customHeight="1" x14ac:dyDescent="0.2">
      <c r="E35" s="61"/>
    </row>
    <row r="36" spans="5:5" ht="25.2" customHeight="1" x14ac:dyDescent="0.2">
      <c r="E36" s="61"/>
    </row>
    <row r="37" spans="5:5" ht="25.2" customHeight="1" x14ac:dyDescent="0.2">
      <c r="E37" s="61"/>
    </row>
    <row r="38" spans="5:5" ht="25.2" customHeight="1" x14ac:dyDescent="0.2">
      <c r="E38" s="61"/>
    </row>
    <row r="39" spans="5:5" ht="25.2" customHeight="1" x14ac:dyDescent="0.2">
      <c r="E39" s="61"/>
    </row>
    <row r="40" spans="5:5" ht="25.2" customHeight="1" x14ac:dyDescent="0.2">
      <c r="E40" s="61"/>
    </row>
    <row r="41" spans="5:5" ht="25.2" customHeight="1" x14ac:dyDescent="0.2">
      <c r="E41" s="61"/>
    </row>
    <row r="42" spans="5:5" ht="25.2" customHeight="1" x14ac:dyDescent="0.2">
      <c r="E42" s="61"/>
    </row>
    <row r="43" spans="5:5" ht="25.2" customHeight="1" x14ac:dyDescent="0.2">
      <c r="E43" s="61"/>
    </row>
    <row r="44" spans="5:5" ht="25.2" customHeight="1" x14ac:dyDescent="0.2">
      <c r="E44" s="61"/>
    </row>
    <row r="45" spans="5:5" ht="25.2" customHeight="1" x14ac:dyDescent="0.2">
      <c r="E45" s="61"/>
    </row>
    <row r="46" spans="5:5" ht="25.2" customHeight="1" x14ac:dyDescent="0.2">
      <c r="E46" s="61"/>
    </row>
    <row r="47" spans="5:5" ht="25.2" customHeight="1" x14ac:dyDescent="0.2">
      <c r="E47" s="61"/>
    </row>
    <row r="48" spans="5:5" ht="25.2" customHeight="1" x14ac:dyDescent="0.2">
      <c r="E48" s="61"/>
    </row>
    <row r="49" spans="5:5" ht="25.2" customHeight="1" x14ac:dyDescent="0.2">
      <c r="E49" s="61"/>
    </row>
    <row r="50" spans="5:5" ht="25.2" customHeight="1" x14ac:dyDescent="0.2">
      <c r="E50" s="61"/>
    </row>
    <row r="51" spans="5:5" ht="25.2" customHeight="1" x14ac:dyDescent="0.2">
      <c r="E51" s="61"/>
    </row>
    <row r="52" spans="5:5" ht="25.2" customHeight="1" x14ac:dyDescent="0.2">
      <c r="E52" s="61"/>
    </row>
    <row r="53" spans="5:5" ht="25.2" customHeight="1" x14ac:dyDescent="0.2">
      <c r="E53" s="61"/>
    </row>
    <row r="54" spans="5:5" ht="25.2" customHeight="1" x14ac:dyDescent="0.2">
      <c r="E54" s="61"/>
    </row>
    <row r="55" spans="5:5" ht="25.2" customHeight="1" x14ac:dyDescent="0.2">
      <c r="E55" s="61"/>
    </row>
    <row r="56" spans="5:5" ht="25.2" customHeight="1" x14ac:dyDescent="0.2">
      <c r="E56" s="61"/>
    </row>
    <row r="57" spans="5:5" ht="25.2" customHeight="1" x14ac:dyDescent="0.2">
      <c r="E57" s="61"/>
    </row>
    <row r="58" spans="5:5" ht="25.2" customHeight="1" x14ac:dyDescent="0.2">
      <c r="E58" s="61"/>
    </row>
    <row r="59" spans="5:5" ht="25.2" customHeight="1" x14ac:dyDescent="0.2">
      <c r="E59" s="61"/>
    </row>
    <row r="60" spans="5:5" ht="25.2" customHeight="1" x14ac:dyDescent="0.2">
      <c r="E60" s="61"/>
    </row>
    <row r="61" spans="5:5" ht="25.2" customHeight="1" x14ac:dyDescent="0.2">
      <c r="E61" s="61"/>
    </row>
    <row r="62" spans="5:5" ht="25.2" customHeight="1" x14ac:dyDescent="0.2">
      <c r="E62" s="61"/>
    </row>
    <row r="63" spans="5:5" ht="25.2" customHeight="1" x14ac:dyDescent="0.2">
      <c r="E63" s="61"/>
    </row>
    <row r="64" spans="5:5" ht="25.2" customHeight="1" x14ac:dyDescent="0.2">
      <c r="E64" s="61"/>
    </row>
    <row r="65" spans="5:5" ht="25.2" customHeight="1" x14ac:dyDescent="0.2">
      <c r="E65" s="61"/>
    </row>
    <row r="66" spans="5:5" ht="25.2" customHeight="1" x14ac:dyDescent="0.2">
      <c r="E66" s="61"/>
    </row>
    <row r="67" spans="5:5" ht="25.2" customHeight="1" x14ac:dyDescent="0.2">
      <c r="E67" s="61"/>
    </row>
    <row r="68" spans="5:5" ht="25.2" customHeight="1" x14ac:dyDescent="0.2">
      <c r="E68" s="61"/>
    </row>
    <row r="69" spans="5:5" ht="25.2" customHeight="1" x14ac:dyDescent="0.2">
      <c r="E69" s="61"/>
    </row>
    <row r="70" spans="5:5" ht="25.2" customHeight="1" x14ac:dyDescent="0.2">
      <c r="E70" s="61"/>
    </row>
    <row r="71" spans="5:5" ht="25.2" customHeight="1" x14ac:dyDescent="0.2">
      <c r="E71" s="61"/>
    </row>
    <row r="72" spans="5:5" ht="25.2" customHeight="1" x14ac:dyDescent="0.2">
      <c r="E72" s="61"/>
    </row>
    <row r="73" spans="5:5" ht="25.2" customHeight="1" x14ac:dyDescent="0.2">
      <c r="E73" s="61"/>
    </row>
    <row r="74" spans="5:5" ht="25.2" customHeight="1" x14ac:dyDescent="0.2">
      <c r="E74" s="61"/>
    </row>
    <row r="75" spans="5:5" ht="25.2" customHeight="1" x14ac:dyDescent="0.2">
      <c r="E75" s="61"/>
    </row>
    <row r="76" spans="5:5" ht="25.2" customHeight="1" x14ac:dyDescent="0.2">
      <c r="E76" s="61"/>
    </row>
    <row r="77" spans="5:5" ht="25.2" customHeight="1" x14ac:dyDescent="0.2">
      <c r="E77" s="61"/>
    </row>
    <row r="78" spans="5:5" ht="25.2" customHeight="1" x14ac:dyDescent="0.2">
      <c r="E78" s="61"/>
    </row>
    <row r="79" spans="5:5" ht="25.2" customHeight="1" x14ac:dyDescent="0.2">
      <c r="E79" s="61"/>
    </row>
    <row r="80" spans="5:5" ht="25.2" customHeight="1" x14ac:dyDescent="0.2">
      <c r="E80" s="61"/>
    </row>
    <row r="81" spans="5:5" ht="25.2" customHeight="1" x14ac:dyDescent="0.2">
      <c r="E81" s="61"/>
    </row>
    <row r="82" spans="5:5" ht="25.2" customHeight="1" x14ac:dyDescent="0.2"/>
    <row r="83" spans="5:5" ht="25.2" customHeight="1" x14ac:dyDescent="0.2"/>
    <row r="84" spans="5:5" ht="25.2" customHeight="1" x14ac:dyDescent="0.2"/>
    <row r="85" spans="5:5" ht="25.2" customHeight="1" x14ac:dyDescent="0.2"/>
    <row r="86" spans="5:5" ht="25.2" customHeight="1" x14ac:dyDescent="0.2"/>
    <row r="87" spans="5:5" ht="25.2" customHeight="1" x14ac:dyDescent="0.2"/>
    <row r="88" spans="5:5" ht="25.2" customHeight="1" x14ac:dyDescent="0.2"/>
    <row r="89" spans="5:5" ht="25.2" customHeight="1" x14ac:dyDescent="0.2"/>
    <row r="90" spans="5:5" ht="25.2" customHeight="1" x14ac:dyDescent="0.2"/>
    <row r="91" spans="5:5" ht="25.2" customHeight="1" x14ac:dyDescent="0.2"/>
    <row r="92" spans="5:5" ht="25.2" customHeight="1" x14ac:dyDescent="0.2"/>
    <row r="93" spans="5:5" ht="25.2" customHeight="1" x14ac:dyDescent="0.2"/>
    <row r="94" spans="5:5" ht="25.2" customHeight="1" x14ac:dyDescent="0.2"/>
    <row r="95" spans="5:5" ht="25.2" customHeight="1" x14ac:dyDescent="0.2"/>
    <row r="96" spans="5:5" ht="25.2" customHeight="1" x14ac:dyDescent="0.2"/>
    <row r="97" ht="25.2" customHeight="1" x14ac:dyDescent="0.2"/>
    <row r="98" ht="25.2" customHeight="1" x14ac:dyDescent="0.2"/>
    <row r="99" ht="25.2" customHeight="1" x14ac:dyDescent="0.2"/>
    <row r="100" ht="25.2" customHeight="1" x14ac:dyDescent="0.2"/>
    <row r="101" ht="25.2" customHeight="1" x14ac:dyDescent="0.2"/>
    <row r="102" ht="25.2" customHeight="1" x14ac:dyDescent="0.2"/>
    <row r="103" ht="25.2" customHeight="1" x14ac:dyDescent="0.2"/>
    <row r="104" ht="25.2" customHeight="1" x14ac:dyDescent="0.2"/>
    <row r="105" ht="25.2" customHeight="1" x14ac:dyDescent="0.2"/>
    <row r="106" ht="25.2" customHeight="1" x14ac:dyDescent="0.2"/>
    <row r="107" ht="25.2" customHeight="1" x14ac:dyDescent="0.2"/>
    <row r="108" ht="25.2" customHeight="1" x14ac:dyDescent="0.2"/>
    <row r="109" ht="25.2" customHeight="1" x14ac:dyDescent="0.2"/>
    <row r="110" ht="25.2" customHeight="1" x14ac:dyDescent="0.2"/>
    <row r="111" ht="25.2" customHeight="1" x14ac:dyDescent="0.2"/>
    <row r="112" ht="25.2" customHeight="1" x14ac:dyDescent="0.2"/>
    <row r="113" ht="25.2" customHeight="1" x14ac:dyDescent="0.2"/>
    <row r="114" ht="25.2" customHeight="1" x14ac:dyDescent="0.2"/>
    <row r="115" ht="25.2" customHeight="1" x14ac:dyDescent="0.2"/>
    <row r="116" ht="25.2" customHeight="1" x14ac:dyDescent="0.2"/>
    <row r="117" ht="25.2" customHeight="1" x14ac:dyDescent="0.2"/>
    <row r="118" ht="25.2" customHeight="1" x14ac:dyDescent="0.2"/>
    <row r="119" ht="25.2" customHeight="1" x14ac:dyDescent="0.2"/>
    <row r="120" ht="25.2" customHeight="1" x14ac:dyDescent="0.2"/>
    <row r="121" ht="25.2" customHeight="1" x14ac:dyDescent="0.2"/>
    <row r="122" ht="25.2" customHeight="1" x14ac:dyDescent="0.2"/>
    <row r="123" ht="25.2" customHeight="1" x14ac:dyDescent="0.2"/>
    <row r="124" ht="25.2" customHeight="1" x14ac:dyDescent="0.2"/>
    <row r="125" ht="25.2" customHeight="1" x14ac:dyDescent="0.2"/>
    <row r="126" ht="25.2" customHeight="1" x14ac:dyDescent="0.2"/>
    <row r="127" ht="25.2" customHeight="1" x14ac:dyDescent="0.2"/>
    <row r="128" ht="25.2" customHeight="1" x14ac:dyDescent="0.2"/>
    <row r="129" ht="25.2" customHeight="1" x14ac:dyDescent="0.2"/>
    <row r="130" ht="25.2" customHeight="1" x14ac:dyDescent="0.2"/>
    <row r="131" ht="25.2" customHeight="1" x14ac:dyDescent="0.2"/>
    <row r="132" ht="25.2" customHeight="1" x14ac:dyDescent="0.2"/>
    <row r="133" ht="25.2" customHeight="1" x14ac:dyDescent="0.2"/>
    <row r="134" ht="25.2" customHeight="1" x14ac:dyDescent="0.2"/>
    <row r="135" ht="25.2" customHeight="1" x14ac:dyDescent="0.2"/>
    <row r="136" ht="25.2" customHeight="1" x14ac:dyDescent="0.2"/>
    <row r="137" ht="25.2" customHeight="1" x14ac:dyDescent="0.2"/>
    <row r="138" ht="25.2" customHeight="1" x14ac:dyDescent="0.2"/>
    <row r="139" ht="25.2" customHeight="1" x14ac:dyDescent="0.2"/>
    <row r="140" ht="25.2" customHeight="1" x14ac:dyDescent="0.2"/>
    <row r="141" ht="25.2" customHeight="1" x14ac:dyDescent="0.2"/>
    <row r="142" ht="25.2" customHeight="1" x14ac:dyDescent="0.2"/>
    <row r="143" ht="25.2" customHeight="1" x14ac:dyDescent="0.2"/>
    <row r="144" ht="25.2" customHeight="1" x14ac:dyDescent="0.2"/>
    <row r="145" ht="25.2" customHeight="1" x14ac:dyDescent="0.2"/>
    <row r="146" ht="25.2" customHeight="1" x14ac:dyDescent="0.2"/>
    <row r="147" ht="25.2" customHeight="1" x14ac:dyDescent="0.2"/>
    <row r="148" ht="25.2" customHeight="1" x14ac:dyDescent="0.2"/>
    <row r="149" ht="25.2" customHeight="1" x14ac:dyDescent="0.2"/>
    <row r="150" ht="25.2" customHeight="1" x14ac:dyDescent="0.2"/>
    <row r="151" ht="25.2" customHeight="1" x14ac:dyDescent="0.2"/>
    <row r="152" ht="25.2" customHeight="1" x14ac:dyDescent="0.2"/>
    <row r="153" ht="25.2" customHeight="1" x14ac:dyDescent="0.2"/>
    <row r="154" ht="25.2" customHeight="1" x14ac:dyDescent="0.2"/>
    <row r="155" ht="25.2" customHeight="1" x14ac:dyDescent="0.2"/>
    <row r="156" ht="25.2" customHeight="1" x14ac:dyDescent="0.2"/>
    <row r="157" ht="25.2" customHeight="1" x14ac:dyDescent="0.2"/>
    <row r="158" ht="25.2" customHeight="1" x14ac:dyDescent="0.2"/>
    <row r="159" ht="25.2" customHeight="1" x14ac:dyDescent="0.2"/>
    <row r="160" ht="25.2" customHeight="1" x14ac:dyDescent="0.2"/>
    <row r="161" ht="25.2" customHeight="1" x14ac:dyDescent="0.2"/>
    <row r="162" ht="25.2" customHeight="1" x14ac:dyDescent="0.2"/>
    <row r="163" ht="25.2" customHeight="1" x14ac:dyDescent="0.2"/>
    <row r="164" ht="25.2" customHeight="1" x14ac:dyDescent="0.2"/>
    <row r="165" ht="25.2" customHeight="1" x14ac:dyDescent="0.2"/>
    <row r="166" ht="25.2" customHeight="1" x14ac:dyDescent="0.2"/>
    <row r="167" ht="25.2" customHeight="1" x14ac:dyDescent="0.2"/>
    <row r="168" ht="25.2" customHeight="1" x14ac:dyDescent="0.2"/>
    <row r="169" ht="25.2" customHeight="1" x14ac:dyDescent="0.2"/>
    <row r="170" ht="25.2" customHeight="1" x14ac:dyDescent="0.2"/>
    <row r="171" ht="25.2" customHeight="1" x14ac:dyDescent="0.2"/>
    <row r="172" ht="25.2" customHeight="1" x14ac:dyDescent="0.2"/>
    <row r="173" ht="25.2" customHeight="1" x14ac:dyDescent="0.2"/>
    <row r="174" ht="25.2" customHeight="1" x14ac:dyDescent="0.2"/>
    <row r="175" ht="25.2" customHeight="1" x14ac:dyDescent="0.2"/>
  </sheetData>
  <mergeCells count="21">
    <mergeCell ref="A1:D1"/>
    <mergeCell ref="A2:D2"/>
    <mergeCell ref="E2:H2"/>
    <mergeCell ref="C5:C6"/>
    <mergeCell ref="A4:D4"/>
    <mergeCell ref="A5:A6"/>
    <mergeCell ref="B5:B6"/>
    <mergeCell ref="D5:D6"/>
    <mergeCell ref="E5:E6"/>
    <mergeCell ref="F5:F6"/>
    <mergeCell ref="G5:G6"/>
    <mergeCell ref="H5:H6"/>
    <mergeCell ref="N5:N6"/>
    <mergeCell ref="O5:O6"/>
    <mergeCell ref="E4:O4"/>
    <mergeCell ref="A17:D17"/>
    <mergeCell ref="J5:J6"/>
    <mergeCell ref="K5:K6"/>
    <mergeCell ref="L5:L6"/>
    <mergeCell ref="M5:M6"/>
    <mergeCell ref="I5:I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F7E0-D97A-4998-80D8-81A8349FEDE8}">
  <dimension ref="A1:O17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56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127</v>
      </c>
      <c r="B1" s="352"/>
      <c r="C1" s="352"/>
      <c r="D1" s="352"/>
      <c r="E1" s="100" t="s">
        <v>177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54" t="s">
        <v>104</v>
      </c>
      <c r="F2" s="354"/>
      <c r="G2" s="354"/>
      <c r="H2" s="354"/>
    </row>
    <row r="3" spans="1:15" ht="9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6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2" customHeight="1" x14ac:dyDescent="0.25">
      <c r="A8" s="10" t="s">
        <v>4</v>
      </c>
      <c r="B8" s="22" t="s">
        <v>322</v>
      </c>
      <c r="C8" s="109">
        <v>480</v>
      </c>
      <c r="D8" s="131" t="s">
        <v>46</v>
      </c>
      <c r="E8" s="31"/>
      <c r="F8" s="29"/>
      <c r="G8" s="5">
        <f>E8*F8</f>
        <v>0</v>
      </c>
      <c r="H8" s="12">
        <f>E8+G8</f>
        <v>0</v>
      </c>
      <c r="I8" s="160">
        <f>C8*H8</f>
        <v>0</v>
      </c>
      <c r="J8" s="170"/>
      <c r="K8" s="149"/>
      <c r="L8" s="171"/>
      <c r="M8" s="150"/>
      <c r="N8" s="151">
        <f>M8*F8</f>
        <v>0</v>
      </c>
      <c r="O8" s="152">
        <f>M8+N8</f>
        <v>0</v>
      </c>
    </row>
    <row r="9" spans="1:15" ht="25.2" customHeight="1" x14ac:dyDescent="0.25">
      <c r="A9" s="10" t="s">
        <v>5</v>
      </c>
      <c r="B9" s="91" t="s">
        <v>314</v>
      </c>
      <c r="C9" s="109">
        <v>60</v>
      </c>
      <c r="D9" s="70" t="s">
        <v>46</v>
      </c>
      <c r="E9" s="32"/>
      <c r="F9" s="48"/>
      <c r="G9" s="5">
        <f>E9*F9</f>
        <v>0</v>
      </c>
      <c r="H9" s="5">
        <f>E9+G9</f>
        <v>0</v>
      </c>
      <c r="I9" s="160">
        <f>C9*H9</f>
        <v>0</v>
      </c>
      <c r="J9" s="157"/>
      <c r="K9" s="153"/>
      <c r="L9" s="153"/>
      <c r="M9" s="154"/>
      <c r="N9" s="151">
        <f t="shared" ref="N9:N11" si="0">M9*F9</f>
        <v>0</v>
      </c>
      <c r="O9" s="152">
        <f t="shared" ref="O9:O11" si="1">M9+N9</f>
        <v>0</v>
      </c>
    </row>
    <row r="10" spans="1:15" ht="25.2" customHeight="1" x14ac:dyDescent="0.25">
      <c r="A10" s="10" t="s">
        <v>6</v>
      </c>
      <c r="B10" s="91" t="s">
        <v>323</v>
      </c>
      <c r="C10" s="109">
        <v>320</v>
      </c>
      <c r="D10" s="95" t="s">
        <v>46</v>
      </c>
      <c r="E10" s="32"/>
      <c r="F10" s="48"/>
      <c r="G10" s="5">
        <f t="shared" ref="G10:G20" si="2">E10*F10</f>
        <v>0</v>
      </c>
      <c r="H10" s="5">
        <f t="shared" ref="H10:H20" si="3">E10+G10</f>
        <v>0</v>
      </c>
      <c r="I10" s="160">
        <f t="shared" ref="I10:I20" si="4">C10*H10</f>
        <v>0</v>
      </c>
      <c r="J10" s="157"/>
      <c r="K10" s="153"/>
      <c r="L10" s="153"/>
      <c r="M10" s="154"/>
      <c r="N10" s="151">
        <f t="shared" si="0"/>
        <v>0</v>
      </c>
      <c r="O10" s="152">
        <f t="shared" si="1"/>
        <v>0</v>
      </c>
    </row>
    <row r="11" spans="1:15" ht="25.2" customHeight="1" x14ac:dyDescent="0.25">
      <c r="A11" s="10" t="s">
        <v>7</v>
      </c>
      <c r="B11" s="91" t="s">
        <v>205</v>
      </c>
      <c r="C11" s="109">
        <v>240</v>
      </c>
      <c r="D11" s="70" t="s">
        <v>46</v>
      </c>
      <c r="E11" s="32"/>
      <c r="F11" s="48"/>
      <c r="G11" s="5">
        <f t="shared" si="2"/>
        <v>0</v>
      </c>
      <c r="H11" s="5">
        <f t="shared" si="3"/>
        <v>0</v>
      </c>
      <c r="I11" s="160">
        <f t="shared" si="4"/>
        <v>0</v>
      </c>
      <c r="J11" s="157"/>
      <c r="K11" s="153"/>
      <c r="L11" s="153"/>
      <c r="M11" s="154"/>
      <c r="N11" s="151">
        <f t="shared" si="0"/>
        <v>0</v>
      </c>
      <c r="O11" s="152">
        <f t="shared" si="1"/>
        <v>0</v>
      </c>
    </row>
    <row r="12" spans="1:15" ht="25.2" customHeight="1" x14ac:dyDescent="0.25">
      <c r="A12" s="10" t="s">
        <v>8</v>
      </c>
      <c r="B12" s="91" t="s">
        <v>316</v>
      </c>
      <c r="C12" s="109">
        <v>80</v>
      </c>
      <c r="D12" s="95" t="s">
        <v>46</v>
      </c>
      <c r="E12" s="32"/>
      <c r="F12" s="48"/>
      <c r="G12" s="5">
        <f t="shared" si="2"/>
        <v>0</v>
      </c>
      <c r="H12" s="5">
        <f t="shared" si="3"/>
        <v>0</v>
      </c>
      <c r="I12" s="160">
        <f t="shared" si="4"/>
        <v>0</v>
      </c>
      <c r="J12" s="157"/>
      <c r="K12" s="153"/>
      <c r="L12" s="153"/>
      <c r="M12" s="154"/>
      <c r="N12" s="151">
        <f t="shared" ref="N12:N20" si="5">M12*F12</f>
        <v>0</v>
      </c>
      <c r="O12" s="152">
        <f t="shared" ref="O12:O20" si="6">M12+N12</f>
        <v>0</v>
      </c>
    </row>
    <row r="13" spans="1:15" ht="34.950000000000003" customHeight="1" x14ac:dyDescent="0.25">
      <c r="A13" s="10" t="s">
        <v>9</v>
      </c>
      <c r="B13" s="91" t="s">
        <v>331</v>
      </c>
      <c r="C13" s="109">
        <v>800</v>
      </c>
      <c r="D13" s="95" t="s">
        <v>46</v>
      </c>
      <c r="E13" s="32"/>
      <c r="F13" s="48"/>
      <c r="G13" s="5">
        <f t="shared" si="2"/>
        <v>0</v>
      </c>
      <c r="H13" s="5">
        <f t="shared" si="3"/>
        <v>0</v>
      </c>
      <c r="I13" s="160">
        <f t="shared" si="4"/>
        <v>0</v>
      </c>
      <c r="J13" s="157"/>
      <c r="K13" s="153"/>
      <c r="L13" s="153"/>
      <c r="M13" s="154"/>
      <c r="N13" s="151">
        <f t="shared" si="5"/>
        <v>0</v>
      </c>
      <c r="O13" s="152">
        <f t="shared" si="6"/>
        <v>0</v>
      </c>
    </row>
    <row r="14" spans="1:15" ht="25.2" customHeight="1" x14ac:dyDescent="0.25">
      <c r="A14" s="10" t="s">
        <v>10</v>
      </c>
      <c r="B14" s="20" t="s">
        <v>291</v>
      </c>
      <c r="C14" s="109">
        <v>120</v>
      </c>
      <c r="D14" s="70" t="s">
        <v>46</v>
      </c>
      <c r="E14" s="32"/>
      <c r="F14" s="48"/>
      <c r="G14" s="5">
        <f t="shared" si="2"/>
        <v>0</v>
      </c>
      <c r="H14" s="5">
        <f t="shared" si="3"/>
        <v>0</v>
      </c>
      <c r="I14" s="160">
        <f t="shared" si="4"/>
        <v>0</v>
      </c>
      <c r="J14" s="157"/>
      <c r="K14" s="153"/>
      <c r="L14" s="153"/>
      <c r="M14" s="154"/>
      <c r="N14" s="151">
        <f t="shared" si="5"/>
        <v>0</v>
      </c>
      <c r="O14" s="152">
        <f t="shared" si="6"/>
        <v>0</v>
      </c>
    </row>
    <row r="15" spans="1:15" ht="25.2" customHeight="1" x14ac:dyDescent="0.25">
      <c r="A15" s="10" t="s">
        <v>11</v>
      </c>
      <c r="B15" s="7" t="s">
        <v>296</v>
      </c>
      <c r="C15" s="109">
        <v>80</v>
      </c>
      <c r="D15" s="70" t="s">
        <v>46</v>
      </c>
      <c r="E15" s="32"/>
      <c r="F15" s="48"/>
      <c r="G15" s="5">
        <f t="shared" si="2"/>
        <v>0</v>
      </c>
      <c r="H15" s="5">
        <f t="shared" si="3"/>
        <v>0</v>
      </c>
      <c r="I15" s="160">
        <f t="shared" si="4"/>
        <v>0</v>
      </c>
      <c r="J15" s="157"/>
      <c r="K15" s="153"/>
      <c r="L15" s="153"/>
      <c r="M15" s="154"/>
      <c r="N15" s="151">
        <f t="shared" si="5"/>
        <v>0</v>
      </c>
      <c r="O15" s="152">
        <f t="shared" si="6"/>
        <v>0</v>
      </c>
    </row>
    <row r="16" spans="1:15" ht="25.2" customHeight="1" x14ac:dyDescent="0.25">
      <c r="A16" s="10" t="s">
        <v>12</v>
      </c>
      <c r="B16" s="7" t="s">
        <v>297</v>
      </c>
      <c r="C16" s="109">
        <v>80</v>
      </c>
      <c r="D16" s="70" t="s">
        <v>46</v>
      </c>
      <c r="E16" s="32"/>
      <c r="F16" s="48"/>
      <c r="G16" s="5">
        <f t="shared" si="2"/>
        <v>0</v>
      </c>
      <c r="H16" s="5">
        <f t="shared" si="3"/>
        <v>0</v>
      </c>
      <c r="I16" s="160">
        <f t="shared" si="4"/>
        <v>0</v>
      </c>
      <c r="J16" s="157"/>
      <c r="K16" s="153"/>
      <c r="L16" s="153"/>
      <c r="M16" s="154"/>
      <c r="N16" s="151">
        <f t="shared" si="5"/>
        <v>0</v>
      </c>
      <c r="O16" s="152">
        <f t="shared" si="6"/>
        <v>0</v>
      </c>
    </row>
    <row r="17" spans="1:15" ht="25.2" customHeight="1" x14ac:dyDescent="0.25">
      <c r="A17" s="10" t="s">
        <v>13</v>
      </c>
      <c r="B17" s="20" t="s">
        <v>211</v>
      </c>
      <c r="C17" s="109">
        <v>32</v>
      </c>
      <c r="D17" s="70" t="s">
        <v>46</v>
      </c>
      <c r="E17" s="32"/>
      <c r="F17" s="48"/>
      <c r="G17" s="5">
        <f t="shared" si="2"/>
        <v>0</v>
      </c>
      <c r="H17" s="5">
        <f t="shared" si="3"/>
        <v>0</v>
      </c>
      <c r="I17" s="160">
        <f t="shared" si="4"/>
        <v>0</v>
      </c>
      <c r="J17" s="157"/>
      <c r="K17" s="153"/>
      <c r="L17" s="153"/>
      <c r="M17" s="154"/>
      <c r="N17" s="151">
        <f t="shared" si="5"/>
        <v>0</v>
      </c>
      <c r="O17" s="152">
        <f t="shared" si="6"/>
        <v>0</v>
      </c>
    </row>
    <row r="18" spans="1:15" ht="25.2" customHeight="1" x14ac:dyDescent="0.25">
      <c r="A18" s="10" t="s">
        <v>14</v>
      </c>
      <c r="B18" s="20" t="s">
        <v>324</v>
      </c>
      <c r="C18" s="109">
        <v>800</v>
      </c>
      <c r="D18" s="95" t="s">
        <v>46</v>
      </c>
      <c r="E18" s="32"/>
      <c r="F18" s="48"/>
      <c r="G18" s="5">
        <f t="shared" si="2"/>
        <v>0</v>
      </c>
      <c r="H18" s="5">
        <f t="shared" si="3"/>
        <v>0</v>
      </c>
      <c r="I18" s="160">
        <f t="shared" si="4"/>
        <v>0</v>
      </c>
      <c r="J18" s="157"/>
      <c r="K18" s="153"/>
      <c r="L18" s="153"/>
      <c r="M18" s="154"/>
      <c r="N18" s="151">
        <f t="shared" si="5"/>
        <v>0</v>
      </c>
      <c r="O18" s="152">
        <f t="shared" si="6"/>
        <v>0</v>
      </c>
    </row>
    <row r="19" spans="1:15" ht="34.950000000000003" customHeight="1" x14ac:dyDescent="0.25">
      <c r="A19" s="10" t="s">
        <v>15</v>
      </c>
      <c r="B19" s="20" t="s">
        <v>321</v>
      </c>
      <c r="C19" s="109">
        <v>200</v>
      </c>
      <c r="D19" s="95" t="s">
        <v>46</v>
      </c>
      <c r="E19" s="32"/>
      <c r="F19" s="48"/>
      <c r="G19" s="5">
        <f t="shared" si="2"/>
        <v>0</v>
      </c>
      <c r="H19" s="5">
        <f t="shared" si="3"/>
        <v>0</v>
      </c>
      <c r="I19" s="160">
        <f t="shared" si="4"/>
        <v>0</v>
      </c>
      <c r="J19" s="157"/>
      <c r="K19" s="153"/>
      <c r="L19" s="153"/>
      <c r="M19" s="154"/>
      <c r="N19" s="151">
        <f t="shared" si="5"/>
        <v>0</v>
      </c>
      <c r="O19" s="152">
        <f t="shared" si="6"/>
        <v>0</v>
      </c>
    </row>
    <row r="20" spans="1:15" ht="25.2" customHeight="1" thickBot="1" x14ac:dyDescent="0.3">
      <c r="A20" s="10" t="s">
        <v>16</v>
      </c>
      <c r="B20" s="401" t="s">
        <v>312</v>
      </c>
      <c r="C20" s="402">
        <v>40</v>
      </c>
      <c r="D20" s="71" t="s">
        <v>46</v>
      </c>
      <c r="E20" s="33"/>
      <c r="F20" s="49"/>
      <c r="G20" s="5">
        <f t="shared" si="2"/>
        <v>0</v>
      </c>
      <c r="H20" s="5">
        <f t="shared" si="3"/>
        <v>0</v>
      </c>
      <c r="I20" s="160">
        <f t="shared" si="4"/>
        <v>0</v>
      </c>
      <c r="J20" s="162"/>
      <c r="K20" s="209"/>
      <c r="L20" s="209"/>
      <c r="M20" s="163"/>
      <c r="N20" s="164">
        <f t="shared" si="5"/>
        <v>0</v>
      </c>
      <c r="O20" s="165">
        <f t="shared" si="6"/>
        <v>0</v>
      </c>
    </row>
    <row r="21" spans="1:15" s="40" customFormat="1" ht="25.2" customHeight="1" thickBot="1" x14ac:dyDescent="0.3">
      <c r="A21" s="363" t="s">
        <v>213</v>
      </c>
      <c r="B21" s="364"/>
      <c r="C21" s="364"/>
      <c r="D21" s="365"/>
      <c r="E21" s="166">
        <f>SUM(E8:E20)</f>
        <v>0</v>
      </c>
      <c r="F21" s="214"/>
      <c r="G21" s="130"/>
      <c r="H21" s="130"/>
      <c r="I21" s="161">
        <f>SUM(I8:I20)</f>
        <v>0</v>
      </c>
      <c r="J21" s="166"/>
      <c r="K21" s="215"/>
      <c r="L21" s="215"/>
      <c r="M21" s="215"/>
      <c r="N21" s="215"/>
      <c r="O21" s="161">
        <f>SUM(O8:O20)</f>
        <v>0</v>
      </c>
    </row>
    <row r="22" spans="1:15" ht="25.2" customHeight="1" x14ac:dyDescent="0.25">
      <c r="E22" s="34"/>
    </row>
    <row r="23" spans="1:15" ht="25.2" customHeight="1" x14ac:dyDescent="0.25">
      <c r="E23" s="34"/>
    </row>
    <row r="24" spans="1:15" ht="25.2" customHeight="1" x14ac:dyDescent="0.25">
      <c r="E24" s="34"/>
    </row>
    <row r="25" spans="1:15" ht="25.2" customHeight="1" x14ac:dyDescent="0.25">
      <c r="E25" s="34"/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/>
    <row r="51" spans="5:5" ht="25.2" customHeight="1" x14ac:dyDescent="0.25"/>
    <row r="52" spans="5:5" ht="25.2" customHeight="1" x14ac:dyDescent="0.25"/>
    <row r="53" spans="5:5" ht="25.2" customHeight="1" x14ac:dyDescent="0.25"/>
    <row r="54" spans="5:5" ht="25.2" customHeight="1" x14ac:dyDescent="0.25"/>
    <row r="55" spans="5:5" ht="25.2" customHeight="1" x14ac:dyDescent="0.25"/>
    <row r="56" spans="5:5" ht="25.2" customHeight="1" x14ac:dyDescent="0.25"/>
    <row r="57" spans="5:5" ht="25.2" customHeight="1" x14ac:dyDescent="0.25"/>
    <row r="58" spans="5:5" ht="25.2" customHeight="1" x14ac:dyDescent="0.25"/>
    <row r="59" spans="5:5" ht="25.2" customHeight="1" x14ac:dyDescent="0.25"/>
    <row r="60" spans="5:5" ht="25.2" customHeight="1" x14ac:dyDescent="0.25"/>
    <row r="61" spans="5:5" ht="25.2" customHeight="1" x14ac:dyDescent="0.25"/>
    <row r="62" spans="5:5" ht="25.2" customHeight="1" x14ac:dyDescent="0.25"/>
    <row r="63" spans="5:5" ht="25.2" customHeight="1" x14ac:dyDescent="0.25"/>
    <row r="64" spans="5:5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1">
    <mergeCell ref="A1:D1"/>
    <mergeCell ref="A2:D2"/>
    <mergeCell ref="E2:H2"/>
    <mergeCell ref="I5:I6"/>
    <mergeCell ref="F5:F6"/>
    <mergeCell ref="G5:G6"/>
    <mergeCell ref="H5:H6"/>
    <mergeCell ref="A4:D4"/>
    <mergeCell ref="A5:A6"/>
    <mergeCell ref="B5:B6"/>
    <mergeCell ref="C5:C6"/>
    <mergeCell ref="E4:O4"/>
    <mergeCell ref="A21:D21"/>
    <mergeCell ref="L5:L6"/>
    <mergeCell ref="M5:M6"/>
    <mergeCell ref="N5:N6"/>
    <mergeCell ref="O5:O6"/>
    <mergeCell ref="D5:D6"/>
    <mergeCell ref="E5:E6"/>
    <mergeCell ref="J5:J6"/>
    <mergeCell ref="K5:K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3673-3FEF-4BA7-9E47-7B2DF14AC26A}">
  <dimension ref="A1:O180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6.05" customHeight="1" x14ac:dyDescent="0.25">
      <c r="A1" s="352" t="s">
        <v>175</v>
      </c>
      <c r="B1" s="352"/>
      <c r="C1" s="352"/>
      <c r="D1" s="352"/>
      <c r="E1" s="100" t="s">
        <v>1018</v>
      </c>
      <c r="F1" s="100"/>
      <c r="G1" s="100"/>
      <c r="H1" s="100"/>
      <c r="I1" s="84"/>
    </row>
    <row r="2" spans="1:15" s="85" customFormat="1" ht="16.05" customHeight="1" x14ac:dyDescent="0.25">
      <c r="A2" s="353" t="s">
        <v>103</v>
      </c>
      <c r="B2" s="353"/>
      <c r="C2" s="353"/>
      <c r="D2" s="353"/>
      <c r="E2" s="369" t="s">
        <v>104</v>
      </c>
      <c r="F2" s="369"/>
      <c r="G2" s="369"/>
      <c r="H2" s="369"/>
      <c r="I2" s="96"/>
    </row>
    <row r="3" spans="1:15" ht="16.05" customHeight="1" thickBot="1" x14ac:dyDescent="0.3">
      <c r="A3" s="39"/>
    </row>
    <row r="4" spans="1:15" ht="16.05" customHeight="1" thickBot="1" x14ac:dyDescent="0.3">
      <c r="A4" s="370" t="s">
        <v>102</v>
      </c>
      <c r="B4" s="371"/>
      <c r="C4" s="371"/>
      <c r="D4" s="372"/>
      <c r="E4" s="366">
        <f>'4.10.9. PONUDBA'!B1</f>
        <v>0</v>
      </c>
      <c r="F4" s="367"/>
      <c r="G4" s="367"/>
      <c r="H4" s="367"/>
      <c r="I4" s="367"/>
      <c r="J4" s="367"/>
      <c r="K4" s="367"/>
      <c r="L4" s="367"/>
      <c r="M4" s="367"/>
      <c r="N4" s="367"/>
      <c r="O4" s="368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216">
        <v>1</v>
      </c>
      <c r="B7" s="217">
        <v>2</v>
      </c>
      <c r="C7" s="218">
        <v>3</v>
      </c>
      <c r="D7" s="219">
        <v>4</v>
      </c>
      <c r="E7" s="145">
        <v>5</v>
      </c>
      <c r="F7" s="144">
        <v>6</v>
      </c>
      <c r="G7" s="220">
        <v>7</v>
      </c>
      <c r="H7" s="144">
        <v>8</v>
      </c>
      <c r="I7" s="221">
        <v>9</v>
      </c>
      <c r="J7" s="222">
        <v>10</v>
      </c>
      <c r="K7" s="217">
        <v>11</v>
      </c>
      <c r="L7" s="220">
        <v>12</v>
      </c>
      <c r="M7" s="144">
        <v>13</v>
      </c>
      <c r="N7" s="220">
        <v>14</v>
      </c>
      <c r="O7" s="223">
        <v>15</v>
      </c>
    </row>
    <row r="8" spans="1:15" ht="24" customHeight="1" x14ac:dyDescent="0.25">
      <c r="A8" s="3" t="s">
        <v>4</v>
      </c>
      <c r="B8" s="20" t="s">
        <v>329</v>
      </c>
      <c r="C8" s="118">
        <v>180</v>
      </c>
      <c r="D8" s="4" t="s">
        <v>46</v>
      </c>
      <c r="E8" s="31"/>
      <c r="F8" s="29"/>
      <c r="G8" s="5">
        <f>E8*F8</f>
        <v>0</v>
      </c>
      <c r="H8" s="5">
        <f>E8+G8</f>
        <v>0</v>
      </c>
      <c r="I8" s="160">
        <f>C8*H8</f>
        <v>0</v>
      </c>
      <c r="J8" s="170"/>
      <c r="K8" s="149"/>
      <c r="L8" s="171"/>
      <c r="M8" s="150"/>
      <c r="N8" s="151">
        <f>M8*F8</f>
        <v>0</v>
      </c>
      <c r="O8" s="152">
        <f>M8+N8</f>
        <v>0</v>
      </c>
    </row>
    <row r="9" spans="1:15" ht="24" customHeight="1" x14ac:dyDescent="0.25">
      <c r="A9" s="3" t="s">
        <v>5</v>
      </c>
      <c r="B9" s="9" t="s">
        <v>1073</v>
      </c>
      <c r="C9" s="118">
        <v>22000</v>
      </c>
      <c r="D9" s="8" t="s">
        <v>72</v>
      </c>
      <c r="E9" s="32"/>
      <c r="F9" s="48"/>
      <c r="G9" s="5">
        <f t="shared" ref="G9:G21" si="0">E9*F9</f>
        <v>0</v>
      </c>
      <c r="H9" s="5">
        <f t="shared" ref="H9:H21" si="1">E9+G9</f>
        <v>0</v>
      </c>
      <c r="I9" s="160">
        <f t="shared" ref="I9:I21" si="2">C9*H9</f>
        <v>0</v>
      </c>
      <c r="J9" s="157"/>
      <c r="K9" s="153"/>
      <c r="L9" s="153"/>
      <c r="M9" s="154"/>
      <c r="N9" s="151">
        <f t="shared" ref="N9:N21" si="3">M9*F9</f>
        <v>0</v>
      </c>
      <c r="O9" s="152">
        <f t="shared" ref="O9:O21" si="4">M9+N9</f>
        <v>0</v>
      </c>
    </row>
    <row r="10" spans="1:15" ht="24" customHeight="1" x14ac:dyDescent="0.25">
      <c r="A10" s="3" t="s">
        <v>6</v>
      </c>
      <c r="B10" s="9" t="s">
        <v>1075</v>
      </c>
      <c r="C10" s="118">
        <v>400</v>
      </c>
      <c r="D10" s="8" t="s">
        <v>46</v>
      </c>
      <c r="E10" s="32"/>
      <c r="F10" s="29"/>
      <c r="G10" s="5">
        <f t="shared" si="0"/>
        <v>0</v>
      </c>
      <c r="H10" s="5">
        <f t="shared" si="1"/>
        <v>0</v>
      </c>
      <c r="I10" s="16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4" customHeight="1" x14ac:dyDescent="0.25">
      <c r="A11" s="3" t="s">
        <v>7</v>
      </c>
      <c r="B11" s="19" t="s">
        <v>333</v>
      </c>
      <c r="C11" s="118">
        <v>1600</v>
      </c>
      <c r="D11" s="8" t="s">
        <v>46</v>
      </c>
      <c r="E11" s="32"/>
      <c r="F11" s="29"/>
      <c r="G11" s="5">
        <f t="shared" si="0"/>
        <v>0</v>
      </c>
      <c r="H11" s="5">
        <f t="shared" si="1"/>
        <v>0</v>
      </c>
      <c r="I11" s="16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34.950000000000003" customHeight="1" x14ac:dyDescent="0.25">
      <c r="A12" s="3" t="s">
        <v>8</v>
      </c>
      <c r="B12" s="9" t="s">
        <v>1076</v>
      </c>
      <c r="C12" s="118">
        <v>600</v>
      </c>
      <c r="D12" s="8" t="s">
        <v>46</v>
      </c>
      <c r="E12" s="32"/>
      <c r="F12" s="29"/>
      <c r="G12" s="5">
        <f t="shared" si="0"/>
        <v>0</v>
      </c>
      <c r="H12" s="5">
        <f t="shared" si="1"/>
        <v>0</v>
      </c>
      <c r="I12" s="16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s="93" customFormat="1" ht="24" customHeight="1" x14ac:dyDescent="0.25">
      <c r="A13" s="3" t="s">
        <v>9</v>
      </c>
      <c r="B13" s="19" t="s">
        <v>334</v>
      </c>
      <c r="C13" s="118">
        <v>800</v>
      </c>
      <c r="D13" s="8" t="s">
        <v>46</v>
      </c>
      <c r="E13" s="32"/>
      <c r="F13" s="29"/>
      <c r="G13" s="5">
        <f t="shared" si="0"/>
        <v>0</v>
      </c>
      <c r="H13" s="5">
        <f t="shared" si="1"/>
        <v>0</v>
      </c>
      <c r="I13" s="16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4" customHeight="1" x14ac:dyDescent="0.25">
      <c r="A14" s="3" t="s">
        <v>10</v>
      </c>
      <c r="B14" s="19" t="s">
        <v>1072</v>
      </c>
      <c r="C14" s="118">
        <v>800</v>
      </c>
      <c r="D14" s="8" t="s">
        <v>46</v>
      </c>
      <c r="E14" s="32"/>
      <c r="F14" s="29"/>
      <c r="G14" s="5">
        <f t="shared" si="0"/>
        <v>0</v>
      </c>
      <c r="H14" s="5">
        <f t="shared" si="1"/>
        <v>0</v>
      </c>
      <c r="I14" s="16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4" customHeight="1" x14ac:dyDescent="0.25">
      <c r="A15" s="3" t="s">
        <v>11</v>
      </c>
      <c r="B15" s="19" t="s">
        <v>325</v>
      </c>
      <c r="C15" s="118">
        <v>4000</v>
      </c>
      <c r="D15" s="8" t="s">
        <v>46</v>
      </c>
      <c r="E15" s="32"/>
      <c r="F15" s="29"/>
      <c r="G15" s="5">
        <f>E15*F15</f>
        <v>0</v>
      </c>
      <c r="H15" s="5">
        <f t="shared" si="1"/>
        <v>0</v>
      </c>
      <c r="I15" s="16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4" customHeight="1" x14ac:dyDescent="0.25">
      <c r="A16" s="3" t="s">
        <v>12</v>
      </c>
      <c r="B16" s="20" t="s">
        <v>327</v>
      </c>
      <c r="C16" s="118">
        <v>320</v>
      </c>
      <c r="D16" s="4" t="s">
        <v>46</v>
      </c>
      <c r="E16" s="33"/>
      <c r="F16" s="29"/>
      <c r="G16" s="5">
        <f t="shared" ref="G16:G21" si="5">E16*F16</f>
        <v>0</v>
      </c>
      <c r="H16" s="5">
        <f t="shared" ref="H16:H21" si="6">E16+G16</f>
        <v>0</v>
      </c>
      <c r="I16" s="160">
        <f t="shared" ref="I16:I21" si="7">C16*H16</f>
        <v>0</v>
      </c>
      <c r="J16" s="162"/>
      <c r="K16" s="209"/>
      <c r="L16" s="209"/>
      <c r="M16" s="163"/>
      <c r="N16" s="151">
        <f t="shared" ref="N16:N21" si="8">M16*F16</f>
        <v>0</v>
      </c>
      <c r="O16" s="152">
        <f t="shared" ref="O16:O21" si="9">M16+N16</f>
        <v>0</v>
      </c>
    </row>
    <row r="17" spans="1:15" ht="24" customHeight="1" x14ac:dyDescent="0.25">
      <c r="A17" s="3" t="s">
        <v>13</v>
      </c>
      <c r="B17" s="20" t="s">
        <v>328</v>
      </c>
      <c r="C17" s="118">
        <v>2400</v>
      </c>
      <c r="D17" s="4" t="s">
        <v>46</v>
      </c>
      <c r="E17" s="33"/>
      <c r="F17" s="29"/>
      <c r="G17" s="5">
        <f t="shared" si="5"/>
        <v>0</v>
      </c>
      <c r="H17" s="5">
        <f t="shared" si="6"/>
        <v>0</v>
      </c>
      <c r="I17" s="160">
        <f t="shared" si="7"/>
        <v>0</v>
      </c>
      <c r="J17" s="162"/>
      <c r="K17" s="209"/>
      <c r="L17" s="209"/>
      <c r="M17" s="163"/>
      <c r="N17" s="151">
        <f t="shared" si="8"/>
        <v>0</v>
      </c>
      <c r="O17" s="152">
        <f t="shared" si="9"/>
        <v>0</v>
      </c>
    </row>
    <row r="18" spans="1:15" ht="24" customHeight="1" x14ac:dyDescent="0.25">
      <c r="A18" s="3" t="s">
        <v>14</v>
      </c>
      <c r="B18" s="20" t="s">
        <v>332</v>
      </c>
      <c r="C18" s="118">
        <v>400</v>
      </c>
      <c r="D18" s="4" t="s">
        <v>46</v>
      </c>
      <c r="E18" s="33"/>
      <c r="F18" s="29"/>
      <c r="G18" s="5">
        <f t="shared" si="5"/>
        <v>0</v>
      </c>
      <c r="H18" s="5">
        <f t="shared" si="6"/>
        <v>0</v>
      </c>
      <c r="I18" s="160">
        <f t="shared" si="7"/>
        <v>0</v>
      </c>
      <c r="J18" s="162"/>
      <c r="K18" s="209"/>
      <c r="L18" s="209"/>
      <c r="M18" s="163"/>
      <c r="N18" s="151">
        <f t="shared" si="8"/>
        <v>0</v>
      </c>
      <c r="O18" s="152">
        <f t="shared" si="9"/>
        <v>0</v>
      </c>
    </row>
    <row r="19" spans="1:15" ht="24" customHeight="1" x14ac:dyDescent="0.25">
      <c r="A19" s="3" t="s">
        <v>15</v>
      </c>
      <c r="B19" s="9" t="s">
        <v>1074</v>
      </c>
      <c r="C19" s="118">
        <v>1200</v>
      </c>
      <c r="D19" s="8" t="s">
        <v>46</v>
      </c>
      <c r="E19" s="33"/>
      <c r="F19" s="29"/>
      <c r="G19" s="5">
        <f t="shared" si="5"/>
        <v>0</v>
      </c>
      <c r="H19" s="5">
        <f t="shared" si="6"/>
        <v>0</v>
      </c>
      <c r="I19" s="160">
        <f t="shared" si="7"/>
        <v>0</v>
      </c>
      <c r="J19" s="162"/>
      <c r="K19" s="209"/>
      <c r="L19" s="209"/>
      <c r="M19" s="163"/>
      <c r="N19" s="151">
        <f t="shared" si="8"/>
        <v>0</v>
      </c>
      <c r="O19" s="152">
        <f t="shared" si="9"/>
        <v>0</v>
      </c>
    </row>
    <row r="20" spans="1:15" ht="34.049999999999997" customHeight="1" x14ac:dyDescent="0.25">
      <c r="A20" s="3" t="s">
        <v>16</v>
      </c>
      <c r="B20" s="19" t="s">
        <v>326</v>
      </c>
      <c r="C20" s="118">
        <v>1200</v>
      </c>
      <c r="D20" s="8" t="s">
        <v>46</v>
      </c>
      <c r="E20" s="33"/>
      <c r="F20" s="29"/>
      <c r="G20" s="5">
        <f t="shared" si="5"/>
        <v>0</v>
      </c>
      <c r="H20" s="5">
        <f t="shared" si="6"/>
        <v>0</v>
      </c>
      <c r="I20" s="160">
        <f t="shared" si="7"/>
        <v>0</v>
      </c>
      <c r="J20" s="162"/>
      <c r="K20" s="209"/>
      <c r="L20" s="209"/>
      <c r="M20" s="163"/>
      <c r="N20" s="151">
        <f t="shared" si="8"/>
        <v>0</v>
      </c>
      <c r="O20" s="152">
        <f t="shared" si="9"/>
        <v>0</v>
      </c>
    </row>
    <row r="21" spans="1:15" ht="34.049999999999997" customHeight="1" thickBot="1" x14ac:dyDescent="0.3">
      <c r="A21" s="3" t="s">
        <v>17</v>
      </c>
      <c r="B21" s="9" t="s">
        <v>330</v>
      </c>
      <c r="C21" s="118">
        <v>400</v>
      </c>
      <c r="D21" s="8" t="s">
        <v>46</v>
      </c>
      <c r="E21" s="33"/>
      <c r="F21" s="29"/>
      <c r="G21" s="5">
        <f t="shared" si="5"/>
        <v>0</v>
      </c>
      <c r="H21" s="5">
        <f t="shared" si="6"/>
        <v>0</v>
      </c>
      <c r="I21" s="160">
        <f t="shared" si="7"/>
        <v>0</v>
      </c>
      <c r="J21" s="162"/>
      <c r="K21" s="209"/>
      <c r="L21" s="209"/>
      <c r="M21" s="163"/>
      <c r="N21" s="151">
        <f t="shared" si="8"/>
        <v>0</v>
      </c>
      <c r="O21" s="152">
        <f t="shared" si="9"/>
        <v>0</v>
      </c>
    </row>
    <row r="22" spans="1:15" s="40" customFormat="1" ht="22.95" customHeight="1" thickBot="1" x14ac:dyDescent="0.3">
      <c r="A22" s="331" t="s">
        <v>213</v>
      </c>
      <c r="B22" s="332"/>
      <c r="C22" s="332"/>
      <c r="D22" s="333"/>
      <c r="E22" s="313">
        <f>SUM(E8:E21)</f>
        <v>0</v>
      </c>
      <c r="F22" s="406"/>
      <c r="G22" s="316"/>
      <c r="H22" s="316"/>
      <c r="I22" s="227">
        <f>SUM(I8:I21)</f>
        <v>0</v>
      </c>
      <c r="J22" s="226"/>
      <c r="K22" s="130"/>
      <c r="L22" s="130"/>
      <c r="M22" s="130"/>
      <c r="N22" s="130"/>
      <c r="O22" s="227">
        <f>SUM(O8:O21)</f>
        <v>0</v>
      </c>
    </row>
    <row r="23" spans="1:15" ht="25.2" customHeight="1" x14ac:dyDescent="0.25">
      <c r="E23" s="34"/>
      <c r="I23" s="182"/>
    </row>
    <row r="24" spans="1:15" ht="25.2" customHeight="1" x14ac:dyDescent="0.25">
      <c r="E24" s="34"/>
    </row>
    <row r="25" spans="1:15" ht="25.2" customHeight="1" x14ac:dyDescent="0.25">
      <c r="E25" s="34"/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  <row r="180" ht="25.2" customHeight="1" x14ac:dyDescent="0.25"/>
  </sheetData>
  <mergeCells count="21">
    <mergeCell ref="H5:H6"/>
    <mergeCell ref="A1:D1"/>
    <mergeCell ref="A2:D2"/>
    <mergeCell ref="E2:H2"/>
    <mergeCell ref="A4:D4"/>
    <mergeCell ref="N5:N6"/>
    <mergeCell ref="O5:O6"/>
    <mergeCell ref="E4:O4"/>
    <mergeCell ref="A22:D22"/>
    <mergeCell ref="J5:J6"/>
    <mergeCell ref="K5:K6"/>
    <mergeCell ref="L5:L6"/>
    <mergeCell ref="M5:M6"/>
    <mergeCell ref="C5:C6"/>
    <mergeCell ref="I5:I6"/>
    <mergeCell ref="A5:A6"/>
    <mergeCell ref="B5:B6"/>
    <mergeCell ref="D5:D6"/>
    <mergeCell ref="E5:E6"/>
    <mergeCell ref="F5:F6"/>
    <mergeCell ref="G5:G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7B69C-A98C-497C-B485-FA49D8E67197}">
  <dimension ref="A1:O174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130</v>
      </c>
      <c r="B1" s="352"/>
      <c r="C1" s="352"/>
      <c r="D1" s="352"/>
      <c r="E1" s="100" t="s">
        <v>178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  <c r="I2" s="96"/>
    </row>
    <row r="3" spans="1:15" s="93" customFormat="1" ht="19.95" customHeight="1" thickBot="1" x14ac:dyDescent="0.3">
      <c r="A3" s="224"/>
      <c r="D3" s="85"/>
      <c r="F3" s="225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93" customFormat="1" ht="25.05" customHeight="1" x14ac:dyDescent="0.25">
      <c r="A8" s="80" t="s">
        <v>4</v>
      </c>
      <c r="B8" s="22" t="s">
        <v>338</v>
      </c>
      <c r="C8" s="99">
        <v>160</v>
      </c>
      <c r="D8" s="11" t="s">
        <v>46</v>
      </c>
      <c r="E8" s="31"/>
      <c r="F8" s="29"/>
      <c r="G8" s="67">
        <f>E8*F8</f>
        <v>0</v>
      </c>
      <c r="H8" s="64">
        <f>E8+G8</f>
        <v>0</v>
      </c>
      <c r="I8" s="160">
        <f>C8*H8</f>
        <v>0</v>
      </c>
      <c r="J8" s="170"/>
      <c r="K8" s="149"/>
      <c r="L8" s="171"/>
      <c r="M8" s="150"/>
      <c r="N8" s="151">
        <f>M8*F8</f>
        <v>0</v>
      </c>
      <c r="O8" s="152">
        <f>M8+N8</f>
        <v>0</v>
      </c>
    </row>
    <row r="9" spans="1:15" s="93" customFormat="1" ht="34.950000000000003" customHeight="1" x14ac:dyDescent="0.25">
      <c r="A9" s="80" t="s">
        <v>5</v>
      </c>
      <c r="B9" s="20" t="s">
        <v>336</v>
      </c>
      <c r="C9" s="99">
        <v>960</v>
      </c>
      <c r="D9" s="4" t="s">
        <v>46</v>
      </c>
      <c r="E9" s="32"/>
      <c r="F9" s="48"/>
      <c r="G9" s="67">
        <f t="shared" ref="G9:G14" si="0">E9*F9</f>
        <v>0</v>
      </c>
      <c r="H9" s="67">
        <f>E9+G9</f>
        <v>0</v>
      </c>
      <c r="I9" s="160">
        <f t="shared" ref="I9:I14" si="1">C9*H9</f>
        <v>0</v>
      </c>
      <c r="J9" s="157"/>
      <c r="K9" s="153"/>
      <c r="L9" s="153"/>
      <c r="M9" s="154"/>
      <c r="N9" s="151">
        <f t="shared" ref="N9:N14" si="2">M9*F9</f>
        <v>0</v>
      </c>
      <c r="O9" s="152">
        <f t="shared" ref="O9:O14" si="3">M9+N9</f>
        <v>0</v>
      </c>
    </row>
    <row r="10" spans="1:15" s="93" customFormat="1" ht="25.05" customHeight="1" x14ac:dyDescent="0.25">
      <c r="A10" s="80" t="s">
        <v>6</v>
      </c>
      <c r="B10" s="9" t="s">
        <v>341</v>
      </c>
      <c r="C10" s="99">
        <v>320</v>
      </c>
      <c r="D10" s="4" t="s">
        <v>46</v>
      </c>
      <c r="E10" s="32"/>
      <c r="F10" s="29"/>
      <c r="G10" s="67">
        <f t="shared" ref="G10:G14" si="4">E10*F10</f>
        <v>0</v>
      </c>
      <c r="H10" s="67">
        <f t="shared" ref="H10:H14" si="5">E10+G10</f>
        <v>0</v>
      </c>
      <c r="I10" s="160">
        <f t="shared" ref="I10:I14" si="6">C10*H10</f>
        <v>0</v>
      </c>
      <c r="J10" s="157"/>
      <c r="K10" s="153"/>
      <c r="L10" s="153"/>
      <c r="M10" s="154"/>
      <c r="N10" s="151">
        <f t="shared" ref="N10:N14" si="7">M10*F10</f>
        <v>0</v>
      </c>
      <c r="O10" s="152">
        <f t="shared" ref="O10:O14" si="8">M10+N10</f>
        <v>0</v>
      </c>
    </row>
    <row r="11" spans="1:15" s="93" customFormat="1" ht="25.05" customHeight="1" x14ac:dyDescent="0.25">
      <c r="A11" s="80" t="s">
        <v>7</v>
      </c>
      <c r="B11" s="20" t="s">
        <v>339</v>
      </c>
      <c r="C11" s="99">
        <v>400</v>
      </c>
      <c r="D11" s="4" t="s">
        <v>46</v>
      </c>
      <c r="E11" s="32"/>
      <c r="F11" s="29"/>
      <c r="G11" s="67">
        <f t="shared" si="4"/>
        <v>0</v>
      </c>
      <c r="H11" s="67">
        <f t="shared" si="5"/>
        <v>0</v>
      </c>
      <c r="I11" s="160">
        <f t="shared" si="6"/>
        <v>0</v>
      </c>
      <c r="J11" s="157"/>
      <c r="K11" s="153"/>
      <c r="L11" s="153"/>
      <c r="M11" s="154"/>
      <c r="N11" s="151">
        <f t="shared" si="7"/>
        <v>0</v>
      </c>
      <c r="O11" s="152">
        <f t="shared" si="8"/>
        <v>0</v>
      </c>
    </row>
    <row r="12" spans="1:15" s="93" customFormat="1" ht="34.950000000000003" customHeight="1" x14ac:dyDescent="0.25">
      <c r="A12" s="80" t="s">
        <v>8</v>
      </c>
      <c r="B12" s="9" t="s">
        <v>340</v>
      </c>
      <c r="C12" s="99">
        <v>400</v>
      </c>
      <c r="D12" s="4" t="s">
        <v>46</v>
      </c>
      <c r="E12" s="32"/>
      <c r="F12" s="29"/>
      <c r="G12" s="67">
        <f t="shared" si="4"/>
        <v>0</v>
      </c>
      <c r="H12" s="67">
        <f t="shared" si="5"/>
        <v>0</v>
      </c>
      <c r="I12" s="160">
        <f t="shared" si="6"/>
        <v>0</v>
      </c>
      <c r="J12" s="157"/>
      <c r="K12" s="153"/>
      <c r="L12" s="153"/>
      <c r="M12" s="154"/>
      <c r="N12" s="151">
        <f t="shared" si="7"/>
        <v>0</v>
      </c>
      <c r="O12" s="152">
        <f t="shared" si="8"/>
        <v>0</v>
      </c>
    </row>
    <row r="13" spans="1:15" s="93" customFormat="1" ht="34.950000000000003" customHeight="1" x14ac:dyDescent="0.25">
      <c r="A13" s="80" t="s">
        <v>9</v>
      </c>
      <c r="B13" s="20" t="s">
        <v>337</v>
      </c>
      <c r="C13" s="99">
        <v>1920</v>
      </c>
      <c r="D13" s="4" t="s">
        <v>46</v>
      </c>
      <c r="E13" s="32"/>
      <c r="F13" s="29"/>
      <c r="G13" s="67">
        <f t="shared" si="4"/>
        <v>0</v>
      </c>
      <c r="H13" s="67">
        <f t="shared" si="5"/>
        <v>0</v>
      </c>
      <c r="I13" s="160">
        <f t="shared" si="6"/>
        <v>0</v>
      </c>
      <c r="J13" s="157"/>
      <c r="K13" s="153"/>
      <c r="L13" s="153"/>
      <c r="M13" s="154"/>
      <c r="N13" s="151">
        <f t="shared" si="7"/>
        <v>0</v>
      </c>
      <c r="O13" s="152">
        <f t="shared" si="8"/>
        <v>0</v>
      </c>
    </row>
    <row r="14" spans="1:15" s="93" customFormat="1" ht="34.950000000000003" customHeight="1" thickBot="1" x14ac:dyDescent="0.3">
      <c r="A14" s="407" t="s">
        <v>10</v>
      </c>
      <c r="B14" s="401" t="s">
        <v>335</v>
      </c>
      <c r="C14" s="404">
        <v>2080</v>
      </c>
      <c r="D14" s="196" t="s">
        <v>46</v>
      </c>
      <c r="E14" s="32"/>
      <c r="F14" s="29"/>
      <c r="G14" s="67">
        <f t="shared" si="4"/>
        <v>0</v>
      </c>
      <c r="H14" s="67">
        <f t="shared" si="5"/>
        <v>0</v>
      </c>
      <c r="I14" s="160">
        <f t="shared" si="6"/>
        <v>0</v>
      </c>
      <c r="J14" s="157"/>
      <c r="K14" s="153"/>
      <c r="L14" s="153"/>
      <c r="M14" s="154"/>
      <c r="N14" s="151">
        <f t="shared" si="7"/>
        <v>0</v>
      </c>
      <c r="O14" s="152">
        <f t="shared" si="8"/>
        <v>0</v>
      </c>
    </row>
    <row r="15" spans="1:15" s="40" customFormat="1" ht="25.05" customHeight="1" thickBot="1" x14ac:dyDescent="0.3">
      <c r="A15" s="331" t="s">
        <v>213</v>
      </c>
      <c r="B15" s="332"/>
      <c r="C15" s="332"/>
      <c r="D15" s="332"/>
      <c r="E15" s="166">
        <f>SUM(E8:E14)</f>
        <v>0</v>
      </c>
      <c r="F15" s="214"/>
      <c r="G15" s="130"/>
      <c r="H15" s="130"/>
      <c r="I15" s="227">
        <f>SUM(I8:I14)</f>
        <v>0</v>
      </c>
      <c r="J15" s="226"/>
      <c r="K15" s="130"/>
      <c r="L15" s="130"/>
      <c r="M15" s="130"/>
      <c r="N15" s="130"/>
      <c r="O15" s="227">
        <f>SUM(O8:O14)</f>
        <v>0</v>
      </c>
    </row>
    <row r="16" spans="1:15" ht="25.2" customHeight="1" x14ac:dyDescent="0.25">
      <c r="E16" s="34"/>
      <c r="I16" s="182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/>
    <row r="74" spans="5:5" ht="25.2" customHeight="1" x14ac:dyDescent="0.25"/>
    <row r="75" spans="5:5" ht="25.2" customHeight="1" x14ac:dyDescent="0.25"/>
    <row r="76" spans="5:5" ht="25.2" customHeight="1" x14ac:dyDescent="0.25"/>
    <row r="77" spans="5:5" ht="25.2" customHeight="1" x14ac:dyDescent="0.25"/>
    <row r="78" spans="5:5" ht="25.2" customHeight="1" x14ac:dyDescent="0.25"/>
    <row r="79" spans="5:5" ht="25.2" customHeight="1" x14ac:dyDescent="0.25"/>
    <row r="80" spans="5:5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</sheetData>
  <mergeCells count="21">
    <mergeCell ref="E2:H2"/>
    <mergeCell ref="I5:I6"/>
    <mergeCell ref="G5:G6"/>
    <mergeCell ref="H5:H6"/>
    <mergeCell ref="E5:E6"/>
    <mergeCell ref="F5:F6"/>
    <mergeCell ref="E4:O4"/>
    <mergeCell ref="A1:D1"/>
    <mergeCell ref="A2:D2"/>
    <mergeCell ref="A4:D4"/>
    <mergeCell ref="A5:A6"/>
    <mergeCell ref="B5:B6"/>
    <mergeCell ref="C5:C6"/>
    <mergeCell ref="D5:D6"/>
    <mergeCell ref="A15:D15"/>
    <mergeCell ref="N5:N6"/>
    <mergeCell ref="O5:O6"/>
    <mergeCell ref="J5:J6"/>
    <mergeCell ref="K5:K6"/>
    <mergeCell ref="L5:L6"/>
    <mergeCell ref="M5:M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232E-37DB-4BE2-9896-5DCCC4536A8E}">
  <dimension ref="A1:O172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135</v>
      </c>
      <c r="B1" s="352"/>
      <c r="C1" s="352"/>
      <c r="D1" s="352"/>
      <c r="E1" s="100" t="s">
        <v>179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  <c r="I2" s="9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93" customFormat="1" ht="25.05" customHeight="1" x14ac:dyDescent="0.25">
      <c r="A8" s="80" t="s">
        <v>4</v>
      </c>
      <c r="B8" s="22" t="s">
        <v>338</v>
      </c>
      <c r="C8" s="98">
        <v>12000</v>
      </c>
      <c r="D8" s="11" t="s">
        <v>46</v>
      </c>
      <c r="E8" s="31"/>
      <c r="F8" s="29"/>
      <c r="G8" s="67">
        <f>E8*F8</f>
        <v>0</v>
      </c>
      <c r="H8" s="64">
        <f>E8+G8</f>
        <v>0</v>
      </c>
      <c r="I8" s="16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s="93" customFormat="1" ht="34.950000000000003" customHeight="1" x14ac:dyDescent="0.25">
      <c r="A9" s="80" t="s">
        <v>5</v>
      </c>
      <c r="B9" s="20" t="s">
        <v>342</v>
      </c>
      <c r="C9" s="98">
        <v>1600</v>
      </c>
      <c r="D9" s="4" t="s">
        <v>46</v>
      </c>
      <c r="E9" s="32"/>
      <c r="F9" s="48"/>
      <c r="G9" s="67">
        <f t="shared" ref="G9:G25" si="0">E9*F9</f>
        <v>0</v>
      </c>
      <c r="H9" s="64">
        <f t="shared" ref="H9:H25" si="1">E9+G9</f>
        <v>0</v>
      </c>
      <c r="I9" s="160">
        <f t="shared" ref="I9:I25" si="2">C9*H9</f>
        <v>0</v>
      </c>
      <c r="J9" s="157"/>
      <c r="K9" s="153"/>
      <c r="L9" s="153"/>
      <c r="M9" s="154"/>
      <c r="N9" s="151">
        <f t="shared" ref="N9:N25" si="3">F9*M9</f>
        <v>0</v>
      </c>
      <c r="O9" s="152">
        <f t="shared" ref="O9:O25" si="4">M9+N9</f>
        <v>0</v>
      </c>
    </row>
    <row r="10" spans="1:15" s="93" customFormat="1" ht="25.05" customHeight="1" x14ac:dyDescent="0.25">
      <c r="A10" s="80" t="s">
        <v>6</v>
      </c>
      <c r="B10" s="9" t="s">
        <v>341</v>
      </c>
      <c r="C10" s="98">
        <v>1280</v>
      </c>
      <c r="D10" s="4" t="s">
        <v>46</v>
      </c>
      <c r="E10" s="32"/>
      <c r="F10" s="29"/>
      <c r="G10" s="67">
        <f t="shared" si="0"/>
        <v>0</v>
      </c>
      <c r="H10" s="64">
        <f t="shared" si="1"/>
        <v>0</v>
      </c>
      <c r="I10" s="16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s="93" customFormat="1" ht="34.950000000000003" customHeight="1" x14ac:dyDescent="0.25">
      <c r="A11" s="80" t="s">
        <v>7</v>
      </c>
      <c r="B11" s="9" t="s">
        <v>353</v>
      </c>
      <c r="C11" s="98">
        <v>800</v>
      </c>
      <c r="D11" s="4" t="s">
        <v>46</v>
      </c>
      <c r="E11" s="32"/>
      <c r="F11" s="29"/>
      <c r="G11" s="67">
        <f t="shared" si="0"/>
        <v>0</v>
      </c>
      <c r="H11" s="64">
        <f t="shared" si="1"/>
        <v>0</v>
      </c>
      <c r="I11" s="16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s="93" customFormat="1" ht="25.05" customHeight="1" x14ac:dyDescent="0.25">
      <c r="A12" s="80" t="s">
        <v>8</v>
      </c>
      <c r="B12" s="20" t="s">
        <v>343</v>
      </c>
      <c r="C12" s="98">
        <v>1600</v>
      </c>
      <c r="D12" s="4" t="s">
        <v>46</v>
      </c>
      <c r="E12" s="32"/>
      <c r="F12" s="29"/>
      <c r="G12" s="67">
        <f t="shared" si="0"/>
        <v>0</v>
      </c>
      <c r="H12" s="64">
        <f t="shared" si="1"/>
        <v>0</v>
      </c>
      <c r="I12" s="16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s="93" customFormat="1" ht="25.05" customHeight="1" x14ac:dyDescent="0.25">
      <c r="A13" s="80" t="s">
        <v>9</v>
      </c>
      <c r="B13" s="20" t="s">
        <v>344</v>
      </c>
      <c r="C13" s="98">
        <v>400</v>
      </c>
      <c r="D13" s="4" t="s">
        <v>46</v>
      </c>
      <c r="E13" s="32"/>
      <c r="F13" s="29"/>
      <c r="G13" s="67">
        <f t="shared" si="0"/>
        <v>0</v>
      </c>
      <c r="H13" s="64">
        <f t="shared" si="1"/>
        <v>0</v>
      </c>
      <c r="I13" s="16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s="93" customFormat="1" ht="34.950000000000003" customHeight="1" x14ac:dyDescent="0.25">
      <c r="A14" s="80" t="s">
        <v>10</v>
      </c>
      <c r="B14" s="20" t="s">
        <v>345</v>
      </c>
      <c r="C14" s="98">
        <v>2000</v>
      </c>
      <c r="D14" s="4" t="s">
        <v>46</v>
      </c>
      <c r="E14" s="32"/>
      <c r="F14" s="29"/>
      <c r="G14" s="67">
        <f t="shared" si="0"/>
        <v>0</v>
      </c>
      <c r="H14" s="64">
        <f t="shared" si="1"/>
        <v>0</v>
      </c>
      <c r="I14" s="16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s="93" customFormat="1" ht="25.05" customHeight="1" x14ac:dyDescent="0.25">
      <c r="A15" s="80" t="s">
        <v>11</v>
      </c>
      <c r="B15" s="20" t="s">
        <v>348</v>
      </c>
      <c r="C15" s="98">
        <v>320</v>
      </c>
      <c r="D15" s="4" t="s">
        <v>46</v>
      </c>
      <c r="E15" s="32"/>
      <c r="F15" s="29"/>
      <c r="G15" s="67">
        <f t="shared" si="0"/>
        <v>0</v>
      </c>
      <c r="H15" s="64">
        <f t="shared" si="1"/>
        <v>0</v>
      </c>
      <c r="I15" s="16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s="93" customFormat="1" ht="34.950000000000003" customHeight="1" x14ac:dyDescent="0.25">
      <c r="A16" s="80" t="s">
        <v>12</v>
      </c>
      <c r="B16" s="9" t="s">
        <v>352</v>
      </c>
      <c r="C16" s="98">
        <v>400</v>
      </c>
      <c r="D16" s="4" t="s">
        <v>46</v>
      </c>
      <c r="E16" s="32"/>
      <c r="F16" s="29"/>
      <c r="G16" s="67">
        <f t="shared" si="0"/>
        <v>0</v>
      </c>
      <c r="H16" s="64">
        <f t="shared" si="1"/>
        <v>0</v>
      </c>
      <c r="I16" s="16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s="93" customFormat="1" ht="34.950000000000003" customHeight="1" x14ac:dyDescent="0.25">
      <c r="A17" s="80" t="s">
        <v>13</v>
      </c>
      <c r="B17" s="9" t="s">
        <v>351</v>
      </c>
      <c r="C17" s="98">
        <v>400</v>
      </c>
      <c r="D17" s="4" t="s">
        <v>46</v>
      </c>
      <c r="E17" s="32"/>
      <c r="F17" s="29"/>
      <c r="G17" s="67">
        <f t="shared" si="0"/>
        <v>0</v>
      </c>
      <c r="H17" s="64">
        <f t="shared" si="1"/>
        <v>0</v>
      </c>
      <c r="I17" s="160">
        <f t="shared" si="2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s="93" customFormat="1" ht="34.950000000000003" customHeight="1" x14ac:dyDescent="0.25">
      <c r="A18" s="80" t="s">
        <v>14</v>
      </c>
      <c r="B18" s="9" t="s">
        <v>349</v>
      </c>
      <c r="C18" s="98">
        <v>400</v>
      </c>
      <c r="D18" s="4" t="s">
        <v>46</v>
      </c>
      <c r="E18" s="32"/>
      <c r="F18" s="29"/>
      <c r="G18" s="67">
        <f t="shared" si="0"/>
        <v>0</v>
      </c>
      <c r="H18" s="64">
        <f t="shared" si="1"/>
        <v>0</v>
      </c>
      <c r="I18" s="160">
        <f t="shared" si="2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s="93" customFormat="1" ht="25.05" customHeight="1" x14ac:dyDescent="0.25">
      <c r="A19" s="80" t="s">
        <v>15</v>
      </c>
      <c r="B19" s="20" t="s">
        <v>1077</v>
      </c>
      <c r="C19" s="98">
        <v>4000</v>
      </c>
      <c r="D19" s="4" t="s">
        <v>46</v>
      </c>
      <c r="E19" s="32"/>
      <c r="F19" s="29"/>
      <c r="G19" s="67">
        <f t="shared" si="0"/>
        <v>0</v>
      </c>
      <c r="H19" s="64">
        <f t="shared" si="1"/>
        <v>0</v>
      </c>
      <c r="I19" s="160">
        <f t="shared" si="2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s="93" customFormat="1" ht="34.950000000000003" customHeight="1" x14ac:dyDescent="0.25">
      <c r="A20" s="80" t="s">
        <v>16</v>
      </c>
      <c r="B20" s="20" t="s">
        <v>337</v>
      </c>
      <c r="C20" s="98">
        <v>1600</v>
      </c>
      <c r="D20" s="4" t="s">
        <v>46</v>
      </c>
      <c r="E20" s="32"/>
      <c r="F20" s="29"/>
      <c r="G20" s="67">
        <f t="shared" si="0"/>
        <v>0</v>
      </c>
      <c r="H20" s="64">
        <f t="shared" si="1"/>
        <v>0</v>
      </c>
      <c r="I20" s="160">
        <f t="shared" si="2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s="93" customFormat="1" ht="34.950000000000003" customHeight="1" x14ac:dyDescent="0.25">
      <c r="A21" s="80" t="s">
        <v>17</v>
      </c>
      <c r="B21" s="20" t="s">
        <v>335</v>
      </c>
      <c r="C21" s="98">
        <v>4000</v>
      </c>
      <c r="D21" s="4" t="s">
        <v>46</v>
      </c>
      <c r="E21" s="32"/>
      <c r="F21" s="29"/>
      <c r="G21" s="67">
        <f t="shared" si="0"/>
        <v>0</v>
      </c>
      <c r="H21" s="64">
        <f t="shared" si="1"/>
        <v>0</v>
      </c>
      <c r="I21" s="160">
        <f t="shared" si="2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s="93" customFormat="1" ht="25.05" customHeight="1" x14ac:dyDescent="0.25">
      <c r="A22" s="80" t="s">
        <v>19</v>
      </c>
      <c r="B22" s="20" t="s">
        <v>347</v>
      </c>
      <c r="C22" s="98">
        <v>400</v>
      </c>
      <c r="D22" s="4" t="s">
        <v>46</v>
      </c>
      <c r="E22" s="32"/>
      <c r="F22" s="29"/>
      <c r="G22" s="67">
        <f t="shared" si="0"/>
        <v>0</v>
      </c>
      <c r="H22" s="64">
        <f t="shared" si="1"/>
        <v>0</v>
      </c>
      <c r="I22" s="160">
        <f t="shared" si="2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s="93" customFormat="1" ht="25.05" customHeight="1" x14ac:dyDescent="0.25">
      <c r="A23" s="80" t="s">
        <v>20</v>
      </c>
      <c r="B23" s="20" t="s">
        <v>332</v>
      </c>
      <c r="C23" s="98">
        <v>400</v>
      </c>
      <c r="D23" s="4" t="s">
        <v>46</v>
      </c>
      <c r="E23" s="32"/>
      <c r="F23" s="29"/>
      <c r="G23" s="67">
        <f t="shared" si="0"/>
        <v>0</v>
      </c>
      <c r="H23" s="64">
        <f t="shared" si="1"/>
        <v>0</v>
      </c>
      <c r="I23" s="160">
        <f t="shared" si="2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s="93" customFormat="1" ht="25.05" customHeight="1" x14ac:dyDescent="0.25">
      <c r="A24" s="80" t="s">
        <v>21</v>
      </c>
      <c r="B24" s="20" t="s">
        <v>346</v>
      </c>
      <c r="C24" s="98">
        <v>800</v>
      </c>
      <c r="D24" s="4" t="s">
        <v>46</v>
      </c>
      <c r="E24" s="32"/>
      <c r="F24" s="29"/>
      <c r="G24" s="67">
        <f t="shared" si="0"/>
        <v>0</v>
      </c>
      <c r="H24" s="64">
        <f t="shared" si="1"/>
        <v>0</v>
      </c>
      <c r="I24" s="160">
        <f t="shared" si="2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s="93" customFormat="1" ht="34.950000000000003" customHeight="1" thickBot="1" x14ac:dyDescent="0.3">
      <c r="A25" s="80" t="s">
        <v>22</v>
      </c>
      <c r="B25" s="195" t="s">
        <v>350</v>
      </c>
      <c r="C25" s="408">
        <v>400</v>
      </c>
      <c r="D25" s="196" t="s">
        <v>46</v>
      </c>
      <c r="E25" s="32"/>
      <c r="F25" s="29"/>
      <c r="G25" s="67">
        <f t="shared" si="0"/>
        <v>0</v>
      </c>
      <c r="H25" s="64">
        <f t="shared" si="1"/>
        <v>0</v>
      </c>
      <c r="I25" s="160">
        <f t="shared" si="2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s="100" customFormat="1" ht="25.05" customHeight="1" thickBot="1" x14ac:dyDescent="0.3">
      <c r="A26" s="363" t="s">
        <v>213</v>
      </c>
      <c r="B26" s="364"/>
      <c r="C26" s="364"/>
      <c r="D26" s="365"/>
      <c r="E26" s="166">
        <f>SUM(E8:E25)</f>
        <v>0</v>
      </c>
      <c r="F26" s="214"/>
      <c r="G26" s="130"/>
      <c r="H26" s="130"/>
      <c r="I26" s="227">
        <f>SUM(I8:I25)</f>
        <v>0</v>
      </c>
      <c r="J26" s="226"/>
      <c r="K26" s="130"/>
      <c r="L26" s="130"/>
      <c r="M26" s="130"/>
      <c r="N26" s="130"/>
      <c r="O26" s="227">
        <f>SUM(O8:O25)</f>
        <v>0</v>
      </c>
    </row>
    <row r="27" spans="1:15" ht="25.2" customHeight="1" x14ac:dyDescent="0.25">
      <c r="E27" s="34"/>
      <c r="I27" s="182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/>
    <row r="85" spans="5:5" ht="25.2" customHeight="1" x14ac:dyDescent="0.25"/>
    <row r="86" spans="5:5" ht="25.2" customHeight="1" x14ac:dyDescent="0.25"/>
    <row r="87" spans="5:5" ht="25.2" customHeight="1" x14ac:dyDescent="0.25"/>
    <row r="88" spans="5:5" ht="25.2" customHeight="1" x14ac:dyDescent="0.25"/>
    <row r="89" spans="5:5" ht="25.2" customHeight="1" x14ac:dyDescent="0.25"/>
    <row r="90" spans="5:5" ht="25.2" customHeight="1" x14ac:dyDescent="0.25"/>
    <row r="91" spans="5:5" ht="25.2" customHeight="1" x14ac:dyDescent="0.25"/>
    <row r="92" spans="5:5" ht="25.2" customHeight="1" x14ac:dyDescent="0.25"/>
    <row r="93" spans="5:5" ht="25.2" customHeight="1" x14ac:dyDescent="0.25"/>
    <row r="94" spans="5:5" ht="25.2" customHeight="1" x14ac:dyDescent="0.25"/>
    <row r="95" spans="5:5" ht="25.2" customHeight="1" x14ac:dyDescent="0.25"/>
    <row r="96" spans="5:5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</sheetData>
  <mergeCells count="21">
    <mergeCell ref="A26:D26"/>
    <mergeCell ref="I5:I6"/>
    <mergeCell ref="E5:E6"/>
    <mergeCell ref="F5:F6"/>
    <mergeCell ref="G5:G6"/>
    <mergeCell ref="H5:H6"/>
    <mergeCell ref="A5:A6"/>
    <mergeCell ref="B5:B6"/>
    <mergeCell ref="C5:C6"/>
    <mergeCell ref="D5:D6"/>
    <mergeCell ref="M5:M6"/>
    <mergeCell ref="E2:H2"/>
    <mergeCell ref="A1:D1"/>
    <mergeCell ref="A2:D2"/>
    <mergeCell ref="A4:D4"/>
    <mergeCell ref="E4:O4"/>
    <mergeCell ref="N5:N6"/>
    <mergeCell ref="O5:O6"/>
    <mergeCell ref="J5:J6"/>
    <mergeCell ref="K5:K6"/>
    <mergeCell ref="L5:L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70CC-FA1B-4103-8903-2BDC539088FD}">
  <dimension ref="A1:O179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18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93" customWidth="1"/>
    <col min="16" max="16384" width="9" style="2"/>
  </cols>
  <sheetData>
    <row r="1" spans="1:15" s="85" customFormat="1" ht="19.95" customHeight="1" x14ac:dyDescent="0.25">
      <c r="A1" s="352" t="s">
        <v>136</v>
      </c>
      <c r="B1" s="352"/>
      <c r="C1" s="352"/>
      <c r="D1" s="352"/>
      <c r="E1" s="100" t="s">
        <v>180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69" t="s">
        <v>104</v>
      </c>
      <c r="F2" s="369"/>
      <c r="G2" s="369"/>
      <c r="H2" s="369"/>
      <c r="I2" s="9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73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74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59">
        <v>15</v>
      </c>
    </row>
    <row r="8" spans="1:15" ht="24.45" customHeight="1" x14ac:dyDescent="0.25">
      <c r="A8" s="3" t="s">
        <v>4</v>
      </c>
      <c r="B8" s="20" t="s">
        <v>366</v>
      </c>
      <c r="C8" s="110">
        <v>1200</v>
      </c>
      <c r="D8" s="8" t="s">
        <v>46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230">
        <f>M8+N8</f>
        <v>0</v>
      </c>
    </row>
    <row r="9" spans="1:15" ht="24.45" customHeight="1" x14ac:dyDescent="0.25">
      <c r="A9" s="3" t="s">
        <v>5</v>
      </c>
      <c r="B9" s="19" t="s">
        <v>372</v>
      </c>
      <c r="C9" s="110">
        <v>1200</v>
      </c>
      <c r="D9" s="8" t="s">
        <v>46</v>
      </c>
      <c r="E9" s="32"/>
      <c r="F9" s="48"/>
      <c r="G9" s="12">
        <f t="shared" ref="G9:G38" si="0">E9*F9</f>
        <v>0</v>
      </c>
      <c r="H9" s="12">
        <f t="shared" ref="H9:H38" si="1">E9+G9</f>
        <v>0</v>
      </c>
      <c r="I9" s="230">
        <f t="shared" ref="I9:I38" si="2">C9*H9</f>
        <v>0</v>
      </c>
      <c r="J9" s="157"/>
      <c r="K9" s="153"/>
      <c r="L9" s="153"/>
      <c r="M9" s="154"/>
      <c r="N9" s="151">
        <f t="shared" ref="N9:N38" si="3">F9*M9</f>
        <v>0</v>
      </c>
      <c r="O9" s="230">
        <f t="shared" ref="O9:O38" si="4">M9+N9</f>
        <v>0</v>
      </c>
    </row>
    <row r="10" spans="1:15" ht="24.45" customHeight="1" x14ac:dyDescent="0.25">
      <c r="A10" s="3" t="s">
        <v>33</v>
      </c>
      <c r="B10" s="9" t="s">
        <v>1081</v>
      </c>
      <c r="C10" s="110">
        <v>200</v>
      </c>
      <c r="D10" s="8" t="s">
        <v>46</v>
      </c>
      <c r="E10" s="202"/>
      <c r="F10" s="48"/>
      <c r="G10" s="12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230">
        <f t="shared" si="4"/>
        <v>0</v>
      </c>
    </row>
    <row r="11" spans="1:15" ht="24.45" customHeight="1" x14ac:dyDescent="0.25">
      <c r="A11" s="3" t="s">
        <v>6</v>
      </c>
      <c r="B11" s="20" t="s">
        <v>364</v>
      </c>
      <c r="C11" s="110">
        <v>160</v>
      </c>
      <c r="D11" s="8" t="s">
        <v>46</v>
      </c>
      <c r="E11" s="202"/>
      <c r="F11" s="48"/>
      <c r="G11" s="12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230">
        <f t="shared" si="4"/>
        <v>0</v>
      </c>
    </row>
    <row r="12" spans="1:15" ht="24.45" customHeight="1" x14ac:dyDescent="0.25">
      <c r="A12" s="3" t="s">
        <v>34</v>
      </c>
      <c r="B12" s="9" t="s">
        <v>1082</v>
      </c>
      <c r="C12" s="110">
        <v>600</v>
      </c>
      <c r="D12" s="8" t="s">
        <v>46</v>
      </c>
      <c r="E12" s="202"/>
      <c r="F12" s="48"/>
      <c r="G12" s="12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230">
        <f t="shared" si="4"/>
        <v>0</v>
      </c>
    </row>
    <row r="13" spans="1:15" ht="24.45" customHeight="1" x14ac:dyDescent="0.25">
      <c r="A13" s="3" t="s">
        <v>35</v>
      </c>
      <c r="B13" s="9" t="s">
        <v>1083</v>
      </c>
      <c r="C13" s="110">
        <v>600</v>
      </c>
      <c r="D13" s="8" t="s">
        <v>46</v>
      </c>
      <c r="E13" s="202"/>
      <c r="F13" s="48"/>
      <c r="G13" s="12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230">
        <f t="shared" si="4"/>
        <v>0</v>
      </c>
    </row>
    <row r="14" spans="1:15" ht="24.45" customHeight="1" x14ac:dyDescent="0.25">
      <c r="A14" s="3" t="s">
        <v>7</v>
      </c>
      <c r="B14" s="19" t="s">
        <v>374</v>
      </c>
      <c r="C14" s="110">
        <v>600</v>
      </c>
      <c r="D14" s="8" t="s">
        <v>46</v>
      </c>
      <c r="E14" s="202"/>
      <c r="F14" s="48"/>
      <c r="G14" s="12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230">
        <f t="shared" si="4"/>
        <v>0</v>
      </c>
    </row>
    <row r="15" spans="1:15" ht="24.45" customHeight="1" x14ac:dyDescent="0.25">
      <c r="A15" s="3" t="s">
        <v>8</v>
      </c>
      <c r="B15" s="19" t="s">
        <v>375</v>
      </c>
      <c r="C15" s="110">
        <v>160</v>
      </c>
      <c r="D15" s="8" t="s">
        <v>46</v>
      </c>
      <c r="E15" s="202"/>
      <c r="F15" s="48"/>
      <c r="G15" s="12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230">
        <f t="shared" si="4"/>
        <v>0</v>
      </c>
    </row>
    <row r="16" spans="1:15" ht="24.45" customHeight="1" x14ac:dyDescent="0.25">
      <c r="A16" s="3" t="s">
        <v>10</v>
      </c>
      <c r="B16" s="20" t="s">
        <v>1078</v>
      </c>
      <c r="C16" s="110">
        <v>480</v>
      </c>
      <c r="D16" s="8" t="s">
        <v>46</v>
      </c>
      <c r="E16" s="202"/>
      <c r="F16" s="48"/>
      <c r="G16" s="12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230">
        <f t="shared" si="4"/>
        <v>0</v>
      </c>
    </row>
    <row r="17" spans="1:15" ht="24.45" customHeight="1" x14ac:dyDescent="0.25">
      <c r="A17" s="3" t="s">
        <v>9</v>
      </c>
      <c r="B17" s="20" t="s">
        <v>271</v>
      </c>
      <c r="C17" s="110">
        <v>920</v>
      </c>
      <c r="D17" s="4" t="s">
        <v>46</v>
      </c>
      <c r="E17" s="202"/>
      <c r="F17" s="48"/>
      <c r="G17" s="12">
        <f t="shared" si="0"/>
        <v>0</v>
      </c>
      <c r="H17" s="12">
        <f t="shared" si="1"/>
        <v>0</v>
      </c>
      <c r="I17" s="230">
        <f t="shared" si="2"/>
        <v>0</v>
      </c>
      <c r="J17" s="157"/>
      <c r="K17" s="153"/>
      <c r="L17" s="153"/>
      <c r="M17" s="154"/>
      <c r="N17" s="151">
        <f t="shared" si="3"/>
        <v>0</v>
      </c>
      <c r="O17" s="230">
        <f t="shared" si="4"/>
        <v>0</v>
      </c>
    </row>
    <row r="18" spans="1:15" ht="24.45" customHeight="1" x14ac:dyDescent="0.25">
      <c r="A18" s="3" t="s">
        <v>11</v>
      </c>
      <c r="B18" s="20" t="s">
        <v>360</v>
      </c>
      <c r="C18" s="110">
        <v>160</v>
      </c>
      <c r="D18" s="4" t="s">
        <v>46</v>
      </c>
      <c r="E18" s="202"/>
      <c r="F18" s="48"/>
      <c r="G18" s="12">
        <f t="shared" si="0"/>
        <v>0</v>
      </c>
      <c r="H18" s="12">
        <f t="shared" si="1"/>
        <v>0</v>
      </c>
      <c r="I18" s="230">
        <f t="shared" si="2"/>
        <v>0</v>
      </c>
      <c r="J18" s="157"/>
      <c r="K18" s="153"/>
      <c r="L18" s="153"/>
      <c r="M18" s="154"/>
      <c r="N18" s="151">
        <f t="shared" si="3"/>
        <v>0</v>
      </c>
      <c r="O18" s="230">
        <f t="shared" si="4"/>
        <v>0</v>
      </c>
    </row>
    <row r="19" spans="1:15" ht="24.45" customHeight="1" x14ac:dyDescent="0.25">
      <c r="A19" s="3" t="s">
        <v>12</v>
      </c>
      <c r="B19" s="20" t="s">
        <v>270</v>
      </c>
      <c r="C19" s="110">
        <v>400</v>
      </c>
      <c r="D19" s="4" t="s">
        <v>46</v>
      </c>
      <c r="E19" s="202"/>
      <c r="F19" s="48"/>
      <c r="G19" s="12">
        <f t="shared" si="0"/>
        <v>0</v>
      </c>
      <c r="H19" s="12">
        <f t="shared" si="1"/>
        <v>0</v>
      </c>
      <c r="I19" s="230">
        <f t="shared" si="2"/>
        <v>0</v>
      </c>
      <c r="J19" s="157"/>
      <c r="K19" s="153"/>
      <c r="L19" s="153"/>
      <c r="M19" s="154"/>
      <c r="N19" s="151">
        <f t="shared" si="3"/>
        <v>0</v>
      </c>
      <c r="O19" s="230">
        <f t="shared" si="4"/>
        <v>0</v>
      </c>
    </row>
    <row r="20" spans="1:15" ht="24.45" customHeight="1" x14ac:dyDescent="0.25">
      <c r="A20" s="3" t="s">
        <v>13</v>
      </c>
      <c r="B20" s="19" t="s">
        <v>368</v>
      </c>
      <c r="C20" s="110">
        <v>240</v>
      </c>
      <c r="D20" s="8" t="s">
        <v>46</v>
      </c>
      <c r="E20" s="202"/>
      <c r="F20" s="48"/>
      <c r="G20" s="12">
        <f t="shared" si="0"/>
        <v>0</v>
      </c>
      <c r="H20" s="12">
        <f t="shared" si="1"/>
        <v>0</v>
      </c>
      <c r="I20" s="230">
        <f t="shared" si="2"/>
        <v>0</v>
      </c>
      <c r="J20" s="157"/>
      <c r="K20" s="153"/>
      <c r="L20" s="153"/>
      <c r="M20" s="154"/>
      <c r="N20" s="151">
        <f t="shared" si="3"/>
        <v>0</v>
      </c>
      <c r="O20" s="230">
        <f t="shared" si="4"/>
        <v>0</v>
      </c>
    </row>
    <row r="21" spans="1:15" ht="24.45" customHeight="1" x14ac:dyDescent="0.25">
      <c r="A21" s="3" t="s">
        <v>14</v>
      </c>
      <c r="B21" s="20" t="s">
        <v>363</v>
      </c>
      <c r="C21" s="110">
        <v>400</v>
      </c>
      <c r="D21" s="4" t="s">
        <v>46</v>
      </c>
      <c r="E21" s="202"/>
      <c r="F21" s="48"/>
      <c r="G21" s="12">
        <f t="shared" si="0"/>
        <v>0</v>
      </c>
      <c r="H21" s="12">
        <f t="shared" si="1"/>
        <v>0</v>
      </c>
      <c r="I21" s="230">
        <f t="shared" si="2"/>
        <v>0</v>
      </c>
      <c r="J21" s="157"/>
      <c r="K21" s="153"/>
      <c r="L21" s="153"/>
      <c r="M21" s="154"/>
      <c r="N21" s="151">
        <f t="shared" si="3"/>
        <v>0</v>
      </c>
      <c r="O21" s="230">
        <f t="shared" si="4"/>
        <v>0</v>
      </c>
    </row>
    <row r="22" spans="1:15" ht="24.45" customHeight="1" x14ac:dyDescent="0.25">
      <c r="A22" s="3" t="s">
        <v>15</v>
      </c>
      <c r="B22" s="19" t="s">
        <v>371</v>
      </c>
      <c r="C22" s="110">
        <v>1200</v>
      </c>
      <c r="D22" s="8" t="s">
        <v>46</v>
      </c>
      <c r="E22" s="202"/>
      <c r="F22" s="48"/>
      <c r="G22" s="12">
        <f t="shared" si="0"/>
        <v>0</v>
      </c>
      <c r="H22" s="12">
        <f t="shared" si="1"/>
        <v>0</v>
      </c>
      <c r="I22" s="230">
        <f t="shared" si="2"/>
        <v>0</v>
      </c>
      <c r="J22" s="157"/>
      <c r="K22" s="153"/>
      <c r="L22" s="153"/>
      <c r="M22" s="154"/>
      <c r="N22" s="151">
        <f t="shared" si="3"/>
        <v>0</v>
      </c>
      <c r="O22" s="230">
        <f t="shared" si="4"/>
        <v>0</v>
      </c>
    </row>
    <row r="23" spans="1:15" ht="24.45" customHeight="1" x14ac:dyDescent="0.25">
      <c r="A23" s="3" t="s">
        <v>16</v>
      </c>
      <c r="B23" s="20" t="s">
        <v>354</v>
      </c>
      <c r="C23" s="110">
        <v>600</v>
      </c>
      <c r="D23" s="8" t="s">
        <v>46</v>
      </c>
      <c r="E23" s="202"/>
      <c r="F23" s="48"/>
      <c r="G23" s="12">
        <f t="shared" si="0"/>
        <v>0</v>
      </c>
      <c r="H23" s="12">
        <f t="shared" si="1"/>
        <v>0</v>
      </c>
      <c r="I23" s="230">
        <f t="shared" si="2"/>
        <v>0</v>
      </c>
      <c r="J23" s="157"/>
      <c r="K23" s="153"/>
      <c r="L23" s="153"/>
      <c r="M23" s="154"/>
      <c r="N23" s="151">
        <f t="shared" si="3"/>
        <v>0</v>
      </c>
      <c r="O23" s="230">
        <f t="shared" si="4"/>
        <v>0</v>
      </c>
    </row>
    <row r="24" spans="1:15" ht="24.45" customHeight="1" x14ac:dyDescent="0.25">
      <c r="A24" s="3" t="s">
        <v>17</v>
      </c>
      <c r="B24" s="20" t="s">
        <v>355</v>
      </c>
      <c r="C24" s="110">
        <v>640</v>
      </c>
      <c r="D24" s="8" t="s">
        <v>46</v>
      </c>
      <c r="E24" s="202"/>
      <c r="F24" s="48"/>
      <c r="G24" s="12">
        <f t="shared" si="0"/>
        <v>0</v>
      </c>
      <c r="H24" s="12">
        <f t="shared" si="1"/>
        <v>0</v>
      </c>
      <c r="I24" s="230">
        <f t="shared" si="2"/>
        <v>0</v>
      </c>
      <c r="J24" s="157"/>
      <c r="K24" s="153"/>
      <c r="L24" s="153"/>
      <c r="M24" s="154"/>
      <c r="N24" s="151">
        <f t="shared" si="3"/>
        <v>0</v>
      </c>
      <c r="O24" s="230">
        <f t="shared" si="4"/>
        <v>0</v>
      </c>
    </row>
    <row r="25" spans="1:15" ht="24.45" customHeight="1" x14ac:dyDescent="0.25">
      <c r="A25" s="3" t="s">
        <v>19</v>
      </c>
      <c r="B25" s="20" t="s">
        <v>356</v>
      </c>
      <c r="C25" s="110">
        <v>800</v>
      </c>
      <c r="D25" s="8" t="s">
        <v>46</v>
      </c>
      <c r="E25" s="202"/>
      <c r="F25" s="48"/>
      <c r="G25" s="12">
        <f t="shared" si="0"/>
        <v>0</v>
      </c>
      <c r="H25" s="12">
        <f t="shared" si="1"/>
        <v>0</v>
      </c>
      <c r="I25" s="230">
        <f t="shared" si="2"/>
        <v>0</v>
      </c>
      <c r="J25" s="157"/>
      <c r="K25" s="153"/>
      <c r="L25" s="153"/>
      <c r="M25" s="154"/>
      <c r="N25" s="151">
        <f t="shared" si="3"/>
        <v>0</v>
      </c>
      <c r="O25" s="230">
        <f t="shared" si="4"/>
        <v>0</v>
      </c>
    </row>
    <row r="26" spans="1:15" ht="24.45" customHeight="1" x14ac:dyDescent="0.25">
      <c r="A26" s="3" t="s">
        <v>20</v>
      </c>
      <c r="B26" s="20" t="s">
        <v>361</v>
      </c>
      <c r="C26" s="110">
        <v>720</v>
      </c>
      <c r="D26" s="4" t="s">
        <v>46</v>
      </c>
      <c r="E26" s="202"/>
      <c r="F26" s="48"/>
      <c r="G26" s="12">
        <f t="shared" si="0"/>
        <v>0</v>
      </c>
      <c r="H26" s="12">
        <f t="shared" si="1"/>
        <v>0</v>
      </c>
      <c r="I26" s="230">
        <f t="shared" si="2"/>
        <v>0</v>
      </c>
      <c r="J26" s="157"/>
      <c r="K26" s="153"/>
      <c r="L26" s="153"/>
      <c r="M26" s="154"/>
      <c r="N26" s="151">
        <f t="shared" si="3"/>
        <v>0</v>
      </c>
      <c r="O26" s="230">
        <f t="shared" si="4"/>
        <v>0</v>
      </c>
    </row>
    <row r="27" spans="1:15" ht="24.45" customHeight="1" x14ac:dyDescent="0.25">
      <c r="A27" s="3" t="s">
        <v>21</v>
      </c>
      <c r="B27" s="20" t="s">
        <v>358</v>
      </c>
      <c r="C27" s="110">
        <v>1200</v>
      </c>
      <c r="D27" s="8" t="s">
        <v>46</v>
      </c>
      <c r="E27" s="202"/>
      <c r="F27" s="48"/>
      <c r="G27" s="12">
        <f t="shared" si="0"/>
        <v>0</v>
      </c>
      <c r="H27" s="12">
        <f t="shared" si="1"/>
        <v>0</v>
      </c>
      <c r="I27" s="230">
        <f t="shared" si="2"/>
        <v>0</v>
      </c>
      <c r="J27" s="157"/>
      <c r="K27" s="153"/>
      <c r="L27" s="153"/>
      <c r="M27" s="154"/>
      <c r="N27" s="151">
        <f t="shared" si="3"/>
        <v>0</v>
      </c>
      <c r="O27" s="230">
        <f t="shared" si="4"/>
        <v>0</v>
      </c>
    </row>
    <row r="28" spans="1:15" ht="24.45" customHeight="1" x14ac:dyDescent="0.25">
      <c r="A28" s="3" t="s">
        <v>22</v>
      </c>
      <c r="B28" s="20" t="s">
        <v>272</v>
      </c>
      <c r="C28" s="110">
        <v>160</v>
      </c>
      <c r="D28" s="4" t="s">
        <v>46</v>
      </c>
      <c r="E28" s="202"/>
      <c r="F28" s="48"/>
      <c r="G28" s="12">
        <f t="shared" si="0"/>
        <v>0</v>
      </c>
      <c r="H28" s="12">
        <f t="shared" si="1"/>
        <v>0</v>
      </c>
      <c r="I28" s="230">
        <f t="shared" si="2"/>
        <v>0</v>
      </c>
      <c r="J28" s="157"/>
      <c r="K28" s="153"/>
      <c r="L28" s="153"/>
      <c r="M28" s="154"/>
      <c r="N28" s="151">
        <f t="shared" si="3"/>
        <v>0</v>
      </c>
      <c r="O28" s="230">
        <f t="shared" si="4"/>
        <v>0</v>
      </c>
    </row>
    <row r="29" spans="1:15" ht="24.45" customHeight="1" x14ac:dyDescent="0.25">
      <c r="A29" s="3" t="s">
        <v>23</v>
      </c>
      <c r="B29" s="19" t="s">
        <v>373</v>
      </c>
      <c r="C29" s="110">
        <v>160</v>
      </c>
      <c r="D29" s="8" t="s">
        <v>46</v>
      </c>
      <c r="E29" s="202"/>
      <c r="F29" s="48"/>
      <c r="G29" s="12">
        <f t="shared" si="0"/>
        <v>0</v>
      </c>
      <c r="H29" s="12">
        <f t="shared" si="1"/>
        <v>0</v>
      </c>
      <c r="I29" s="230">
        <f t="shared" si="2"/>
        <v>0</v>
      </c>
      <c r="J29" s="157"/>
      <c r="K29" s="153"/>
      <c r="L29" s="153"/>
      <c r="M29" s="154"/>
      <c r="N29" s="151">
        <f t="shared" si="3"/>
        <v>0</v>
      </c>
      <c r="O29" s="230">
        <f t="shared" si="4"/>
        <v>0</v>
      </c>
    </row>
    <row r="30" spans="1:15" ht="24.45" customHeight="1" x14ac:dyDescent="0.25">
      <c r="A30" s="3" t="s">
        <v>24</v>
      </c>
      <c r="B30" s="19" t="s">
        <v>357</v>
      </c>
      <c r="C30" s="110">
        <v>160</v>
      </c>
      <c r="D30" s="8" t="s">
        <v>46</v>
      </c>
      <c r="E30" s="202"/>
      <c r="F30" s="48"/>
      <c r="G30" s="12">
        <f t="shared" si="0"/>
        <v>0</v>
      </c>
      <c r="H30" s="12">
        <f t="shared" si="1"/>
        <v>0</v>
      </c>
      <c r="I30" s="230">
        <f t="shared" si="2"/>
        <v>0</v>
      </c>
      <c r="J30" s="157"/>
      <c r="K30" s="153"/>
      <c r="L30" s="153"/>
      <c r="M30" s="154"/>
      <c r="N30" s="151">
        <f t="shared" si="3"/>
        <v>0</v>
      </c>
      <c r="O30" s="230">
        <f t="shared" si="4"/>
        <v>0</v>
      </c>
    </row>
    <row r="31" spans="1:15" ht="24.45" customHeight="1" x14ac:dyDescent="0.25">
      <c r="A31" s="3" t="s">
        <v>25</v>
      </c>
      <c r="B31" s="19" t="s">
        <v>1079</v>
      </c>
      <c r="C31" s="110">
        <v>560</v>
      </c>
      <c r="D31" s="8" t="s">
        <v>46</v>
      </c>
      <c r="E31" s="202"/>
      <c r="F31" s="48"/>
      <c r="G31" s="12">
        <f t="shared" si="0"/>
        <v>0</v>
      </c>
      <c r="H31" s="12">
        <f t="shared" si="1"/>
        <v>0</v>
      </c>
      <c r="I31" s="230">
        <f t="shared" si="2"/>
        <v>0</v>
      </c>
      <c r="J31" s="157"/>
      <c r="K31" s="153"/>
      <c r="L31" s="153"/>
      <c r="M31" s="154"/>
      <c r="N31" s="151">
        <f t="shared" si="3"/>
        <v>0</v>
      </c>
      <c r="O31" s="230">
        <f t="shared" si="4"/>
        <v>0</v>
      </c>
    </row>
    <row r="32" spans="1:15" ht="24.45" customHeight="1" x14ac:dyDescent="0.25">
      <c r="A32" s="3" t="s">
        <v>26</v>
      </c>
      <c r="B32" s="19" t="s">
        <v>367</v>
      </c>
      <c r="C32" s="110">
        <v>560</v>
      </c>
      <c r="D32" s="8" t="s">
        <v>46</v>
      </c>
      <c r="E32" s="202"/>
      <c r="F32" s="48"/>
      <c r="G32" s="12">
        <f t="shared" si="0"/>
        <v>0</v>
      </c>
      <c r="H32" s="12">
        <f t="shared" si="1"/>
        <v>0</v>
      </c>
      <c r="I32" s="230">
        <f t="shared" si="2"/>
        <v>0</v>
      </c>
      <c r="J32" s="157"/>
      <c r="K32" s="153"/>
      <c r="L32" s="153"/>
      <c r="M32" s="154"/>
      <c r="N32" s="151">
        <f t="shared" si="3"/>
        <v>0</v>
      </c>
      <c r="O32" s="230">
        <f t="shared" si="4"/>
        <v>0</v>
      </c>
    </row>
    <row r="33" spans="1:15" ht="24.45" customHeight="1" x14ac:dyDescent="0.25">
      <c r="A33" s="3" t="s">
        <v>27</v>
      </c>
      <c r="B33" s="19" t="s">
        <v>369</v>
      </c>
      <c r="C33" s="110">
        <v>800</v>
      </c>
      <c r="D33" s="8" t="s">
        <v>46</v>
      </c>
      <c r="E33" s="202"/>
      <c r="F33" s="48"/>
      <c r="G33" s="12">
        <f t="shared" si="0"/>
        <v>0</v>
      </c>
      <c r="H33" s="12">
        <f t="shared" si="1"/>
        <v>0</v>
      </c>
      <c r="I33" s="230">
        <f t="shared" si="2"/>
        <v>0</v>
      </c>
      <c r="J33" s="157"/>
      <c r="K33" s="153"/>
      <c r="L33" s="153"/>
      <c r="M33" s="154"/>
      <c r="N33" s="151">
        <f t="shared" si="3"/>
        <v>0</v>
      </c>
      <c r="O33" s="230">
        <f t="shared" si="4"/>
        <v>0</v>
      </c>
    </row>
    <row r="34" spans="1:15" ht="24.45" customHeight="1" x14ac:dyDescent="0.25">
      <c r="A34" s="3" t="s">
        <v>28</v>
      </c>
      <c r="B34" s="20" t="s">
        <v>365</v>
      </c>
      <c r="C34" s="110">
        <v>200</v>
      </c>
      <c r="D34" s="8" t="s">
        <v>46</v>
      </c>
      <c r="E34" s="203"/>
      <c r="F34" s="49"/>
      <c r="G34" s="12">
        <f t="shared" ref="G34:G38" si="5">E34*F34</f>
        <v>0</v>
      </c>
      <c r="H34" s="12">
        <f t="shared" ref="H34:H38" si="6">E34+G34</f>
        <v>0</v>
      </c>
      <c r="I34" s="230">
        <f t="shared" ref="I34:I38" si="7">C34*H34</f>
        <v>0</v>
      </c>
      <c r="J34" s="162"/>
      <c r="K34" s="209"/>
      <c r="L34" s="209"/>
      <c r="M34" s="163"/>
      <c r="N34" s="151">
        <f t="shared" ref="N34:N38" si="8">F34*M34</f>
        <v>0</v>
      </c>
      <c r="O34" s="230">
        <f t="shared" ref="O34:O38" si="9">M34+N34</f>
        <v>0</v>
      </c>
    </row>
    <row r="35" spans="1:15" ht="24.45" customHeight="1" x14ac:dyDescent="0.25">
      <c r="A35" s="3" t="s">
        <v>29</v>
      </c>
      <c r="B35" s="20" t="s">
        <v>362</v>
      </c>
      <c r="C35" s="110">
        <v>800</v>
      </c>
      <c r="D35" s="4" t="s">
        <v>46</v>
      </c>
      <c r="E35" s="203"/>
      <c r="F35" s="49"/>
      <c r="G35" s="12">
        <f t="shared" si="5"/>
        <v>0</v>
      </c>
      <c r="H35" s="12">
        <f t="shared" si="6"/>
        <v>0</v>
      </c>
      <c r="I35" s="230">
        <f t="shared" si="7"/>
        <v>0</v>
      </c>
      <c r="J35" s="162"/>
      <c r="K35" s="209"/>
      <c r="L35" s="209"/>
      <c r="M35" s="163"/>
      <c r="N35" s="151">
        <f t="shared" si="8"/>
        <v>0</v>
      </c>
      <c r="O35" s="230">
        <f t="shared" si="9"/>
        <v>0</v>
      </c>
    </row>
    <row r="36" spans="1:15" ht="24.45" customHeight="1" x14ac:dyDescent="0.25">
      <c r="A36" s="3" t="s">
        <v>30</v>
      </c>
      <c r="B36" s="19" t="s">
        <v>370</v>
      </c>
      <c r="C36" s="110">
        <v>320</v>
      </c>
      <c r="D36" s="8" t="s">
        <v>46</v>
      </c>
      <c r="E36" s="203"/>
      <c r="F36" s="49"/>
      <c r="G36" s="12">
        <f t="shared" si="5"/>
        <v>0</v>
      </c>
      <c r="H36" s="12">
        <f t="shared" si="6"/>
        <v>0</v>
      </c>
      <c r="I36" s="230">
        <f t="shared" si="7"/>
        <v>0</v>
      </c>
      <c r="J36" s="162"/>
      <c r="K36" s="209"/>
      <c r="L36" s="209"/>
      <c r="M36" s="163"/>
      <c r="N36" s="151">
        <f t="shared" si="8"/>
        <v>0</v>
      </c>
      <c r="O36" s="230">
        <f t="shared" si="9"/>
        <v>0</v>
      </c>
    </row>
    <row r="37" spans="1:15" ht="24.45" customHeight="1" x14ac:dyDescent="0.25">
      <c r="A37" s="3" t="s">
        <v>32</v>
      </c>
      <c r="B37" s="19" t="s">
        <v>1080</v>
      </c>
      <c r="C37" s="110">
        <v>560</v>
      </c>
      <c r="D37" s="8" t="s">
        <v>46</v>
      </c>
      <c r="E37" s="203"/>
      <c r="F37" s="49"/>
      <c r="G37" s="12">
        <f t="shared" si="5"/>
        <v>0</v>
      </c>
      <c r="H37" s="12">
        <f t="shared" si="6"/>
        <v>0</v>
      </c>
      <c r="I37" s="230">
        <f t="shared" si="7"/>
        <v>0</v>
      </c>
      <c r="J37" s="162"/>
      <c r="K37" s="209"/>
      <c r="L37" s="209"/>
      <c r="M37" s="163"/>
      <c r="N37" s="151">
        <f t="shared" si="8"/>
        <v>0</v>
      </c>
      <c r="O37" s="230">
        <f t="shared" si="9"/>
        <v>0</v>
      </c>
    </row>
    <row r="38" spans="1:15" ht="24.45" customHeight="1" thickBot="1" x14ac:dyDescent="0.3">
      <c r="A38" s="3" t="s">
        <v>31</v>
      </c>
      <c r="B38" s="19" t="s">
        <v>359</v>
      </c>
      <c r="C38" s="110">
        <v>160</v>
      </c>
      <c r="D38" s="8" t="s">
        <v>46</v>
      </c>
      <c r="E38" s="203"/>
      <c r="F38" s="49"/>
      <c r="G38" s="12">
        <f t="shared" si="5"/>
        <v>0</v>
      </c>
      <c r="H38" s="12">
        <f t="shared" si="6"/>
        <v>0</v>
      </c>
      <c r="I38" s="230">
        <f t="shared" si="7"/>
        <v>0</v>
      </c>
      <c r="J38" s="162"/>
      <c r="K38" s="209"/>
      <c r="L38" s="209"/>
      <c r="M38" s="163"/>
      <c r="N38" s="151">
        <f t="shared" si="8"/>
        <v>0</v>
      </c>
      <c r="O38" s="230">
        <f t="shared" si="9"/>
        <v>0</v>
      </c>
    </row>
    <row r="39" spans="1:15" s="40" customFormat="1" ht="24.45" customHeight="1" thickBot="1" x14ac:dyDescent="0.3">
      <c r="A39" s="363" t="s">
        <v>213</v>
      </c>
      <c r="B39" s="364"/>
      <c r="C39" s="364"/>
      <c r="D39" s="365"/>
      <c r="E39" s="166">
        <f>SUM(E8:E38)</f>
        <v>0</v>
      </c>
      <c r="F39" s="214"/>
      <c r="G39" s="130"/>
      <c r="H39" s="130"/>
      <c r="I39" s="161">
        <f>SUM(I8:I38)</f>
        <v>0</v>
      </c>
      <c r="J39" s="86"/>
      <c r="K39" s="87"/>
      <c r="L39" s="87"/>
      <c r="M39" s="87"/>
      <c r="N39" s="87"/>
      <c r="O39" s="161">
        <f>SUM(O8:O38)</f>
        <v>0</v>
      </c>
    </row>
    <row r="40" spans="1:15" ht="25.2" customHeight="1" x14ac:dyDescent="0.25">
      <c r="E40" s="34"/>
    </row>
    <row r="41" spans="1:15" ht="25.2" customHeight="1" x14ac:dyDescent="0.25">
      <c r="E41" s="34"/>
    </row>
    <row r="42" spans="1:15" ht="25.2" customHeight="1" x14ac:dyDescent="0.25">
      <c r="E42" s="34"/>
    </row>
    <row r="43" spans="1:15" ht="25.2" customHeight="1" x14ac:dyDescent="0.25">
      <c r="E43" s="34"/>
    </row>
    <row r="44" spans="1:15" ht="25.2" customHeight="1" x14ac:dyDescent="0.25">
      <c r="E44" s="34"/>
    </row>
    <row r="45" spans="1:15" ht="25.2" customHeight="1" x14ac:dyDescent="0.25">
      <c r="E45" s="34"/>
    </row>
    <row r="46" spans="1:15" ht="25.2" customHeight="1" x14ac:dyDescent="0.25">
      <c r="E46" s="34"/>
    </row>
    <row r="47" spans="1:15" ht="25.2" customHeight="1" x14ac:dyDescent="0.25">
      <c r="E47" s="34"/>
    </row>
    <row r="48" spans="1:1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/>
    <row r="101" spans="5:5" ht="25.2" customHeight="1" x14ac:dyDescent="0.25"/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</sheetData>
  <mergeCells count="21">
    <mergeCell ref="I5:I6"/>
    <mergeCell ref="A4:D4"/>
    <mergeCell ref="A5:A6"/>
    <mergeCell ref="B5:B6"/>
    <mergeCell ref="D5:D6"/>
    <mergeCell ref="E4:O4"/>
    <mergeCell ref="N5:N6"/>
    <mergeCell ref="O5:O6"/>
    <mergeCell ref="J5:J6"/>
    <mergeCell ref="K5:K6"/>
    <mergeCell ref="L5:L6"/>
    <mergeCell ref="M5:M6"/>
    <mergeCell ref="A39:D39"/>
    <mergeCell ref="A1:D1"/>
    <mergeCell ref="A2:D2"/>
    <mergeCell ref="E2:H2"/>
    <mergeCell ref="E5:E6"/>
    <mergeCell ref="F5:F6"/>
    <mergeCell ref="G5:G6"/>
    <mergeCell ref="H5:H6"/>
    <mergeCell ref="C5:C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868E-ED5C-4F74-8994-8ED8294EEF41}">
  <dimension ref="A1:O177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89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93" customWidth="1"/>
    <col min="16" max="16384" width="9" style="2"/>
  </cols>
  <sheetData>
    <row r="1" spans="1:15" s="85" customFormat="1" ht="19.95" customHeight="1" x14ac:dyDescent="0.25">
      <c r="A1" s="352" t="s">
        <v>132</v>
      </c>
      <c r="B1" s="352"/>
      <c r="C1" s="352"/>
      <c r="D1" s="352"/>
      <c r="E1" s="100" t="s">
        <v>1019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123</v>
      </c>
      <c r="F2" s="361"/>
      <c r="G2" s="361"/>
      <c r="H2" s="361"/>
      <c r="I2" s="96"/>
    </row>
    <row r="3" spans="1:15" ht="13.2" customHeight="1" thickBot="1" x14ac:dyDescent="0.3">
      <c r="A3" s="39" t="s">
        <v>124</v>
      </c>
    </row>
    <row r="4" spans="1:15" s="40" customFormat="1" ht="18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73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74"/>
    </row>
    <row r="7" spans="1:15" s="40" customFormat="1" ht="13.9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59">
        <v>15</v>
      </c>
    </row>
    <row r="8" spans="1:15" ht="24.15" customHeight="1" x14ac:dyDescent="0.25">
      <c r="A8" s="122" t="s">
        <v>4</v>
      </c>
      <c r="B8" s="47" t="s">
        <v>403</v>
      </c>
      <c r="C8" s="110">
        <v>400</v>
      </c>
      <c r="D8" s="4" t="s">
        <v>46</v>
      </c>
      <c r="E8" s="31"/>
      <c r="F8" s="29"/>
      <c r="G8" s="67">
        <f>E8*F8</f>
        <v>0</v>
      </c>
      <c r="H8" s="67">
        <f>E8+G8</f>
        <v>0</v>
      </c>
      <c r="I8" s="233">
        <f>C8*H8</f>
        <v>0</v>
      </c>
      <c r="J8" s="170"/>
      <c r="K8" s="149"/>
      <c r="L8" s="171"/>
      <c r="M8" s="150"/>
      <c r="N8" s="151">
        <f>F8*M8</f>
        <v>0</v>
      </c>
      <c r="O8" s="230">
        <f>M8+N8</f>
        <v>0</v>
      </c>
    </row>
    <row r="9" spans="1:15" s="93" customFormat="1" ht="24.15" customHeight="1" x14ac:dyDescent="0.25">
      <c r="A9" s="122" t="s">
        <v>5</v>
      </c>
      <c r="B9" s="47" t="s">
        <v>414</v>
      </c>
      <c r="C9" s="110">
        <v>20000</v>
      </c>
      <c r="D9" s="4" t="s">
        <v>126</v>
      </c>
      <c r="E9" s="32"/>
      <c r="F9" s="48"/>
      <c r="G9" s="67">
        <f t="shared" ref="G9:G57" si="0">E9*F9</f>
        <v>0</v>
      </c>
      <c r="H9" s="67">
        <f t="shared" ref="H9:H57" si="1">E9+G9</f>
        <v>0</v>
      </c>
      <c r="I9" s="233">
        <f t="shared" ref="I9:I57" si="2">C9*H9</f>
        <v>0</v>
      </c>
      <c r="J9" s="157"/>
      <c r="K9" s="153"/>
      <c r="L9" s="153"/>
      <c r="M9" s="154"/>
      <c r="N9" s="151">
        <f t="shared" ref="N9:N12" si="3">F9*M9</f>
        <v>0</v>
      </c>
      <c r="O9" s="230">
        <f t="shared" ref="O9:O12" si="4">M9+N9</f>
        <v>0</v>
      </c>
    </row>
    <row r="10" spans="1:15" s="93" customFormat="1" ht="24.15" customHeight="1" x14ac:dyDescent="0.25">
      <c r="A10" s="122" t="s">
        <v>6</v>
      </c>
      <c r="B10" s="47" t="s">
        <v>427</v>
      </c>
      <c r="C10" s="110">
        <v>16000</v>
      </c>
      <c r="D10" s="4" t="s">
        <v>72</v>
      </c>
      <c r="E10" s="38"/>
      <c r="F10" s="190"/>
      <c r="G10" s="67">
        <f t="shared" si="0"/>
        <v>0</v>
      </c>
      <c r="H10" s="67">
        <f t="shared" si="1"/>
        <v>0</v>
      </c>
      <c r="I10" s="233">
        <f t="shared" si="2"/>
        <v>0</v>
      </c>
      <c r="J10" s="157"/>
      <c r="K10" s="153"/>
      <c r="L10" s="153"/>
      <c r="M10" s="154"/>
      <c r="N10" s="151">
        <f t="shared" si="3"/>
        <v>0</v>
      </c>
      <c r="O10" s="230">
        <f t="shared" si="4"/>
        <v>0</v>
      </c>
    </row>
    <row r="11" spans="1:15" s="93" customFormat="1" ht="24.15" customHeight="1" x14ac:dyDescent="0.25">
      <c r="A11" s="122" t="s">
        <v>7</v>
      </c>
      <c r="B11" s="9" t="s">
        <v>1095</v>
      </c>
      <c r="C11" s="110">
        <v>800</v>
      </c>
      <c r="D11" s="4" t="s">
        <v>72</v>
      </c>
      <c r="E11" s="38"/>
      <c r="F11" s="190"/>
      <c r="G11" s="67"/>
      <c r="H11" s="67"/>
      <c r="I11" s="233"/>
      <c r="J11" s="157"/>
      <c r="K11" s="153"/>
      <c r="L11" s="153"/>
      <c r="M11" s="154"/>
      <c r="N11" s="151"/>
      <c r="O11" s="230"/>
    </row>
    <row r="12" spans="1:15" s="93" customFormat="1" ht="24.15" customHeight="1" x14ac:dyDescent="0.25">
      <c r="A12" s="122" t="s">
        <v>8</v>
      </c>
      <c r="B12" s="199" t="s">
        <v>376</v>
      </c>
      <c r="C12" s="110">
        <v>800</v>
      </c>
      <c r="D12" s="4" t="s">
        <v>46</v>
      </c>
      <c r="E12" s="38"/>
      <c r="F12" s="190"/>
      <c r="G12" s="67">
        <f t="shared" si="0"/>
        <v>0</v>
      </c>
      <c r="H12" s="67">
        <f t="shared" si="1"/>
        <v>0</v>
      </c>
      <c r="I12" s="233">
        <f t="shared" si="2"/>
        <v>0</v>
      </c>
      <c r="J12" s="157"/>
      <c r="K12" s="153"/>
      <c r="L12" s="153"/>
      <c r="M12" s="154"/>
      <c r="N12" s="151">
        <f t="shared" si="3"/>
        <v>0</v>
      </c>
      <c r="O12" s="230">
        <f t="shared" si="4"/>
        <v>0</v>
      </c>
    </row>
    <row r="13" spans="1:15" s="93" customFormat="1" ht="24.15" customHeight="1" x14ac:dyDescent="0.25">
      <c r="A13" s="122" t="s">
        <v>9</v>
      </c>
      <c r="B13" s="47" t="s">
        <v>428</v>
      </c>
      <c r="C13" s="110">
        <v>240</v>
      </c>
      <c r="D13" s="4" t="s">
        <v>46</v>
      </c>
      <c r="E13" s="38"/>
      <c r="F13" s="190"/>
      <c r="G13" s="67">
        <f t="shared" si="0"/>
        <v>0</v>
      </c>
      <c r="H13" s="67">
        <f t="shared" si="1"/>
        <v>0</v>
      </c>
      <c r="I13" s="233">
        <f t="shared" si="2"/>
        <v>0</v>
      </c>
      <c r="J13" s="157"/>
      <c r="K13" s="153"/>
      <c r="L13" s="153"/>
      <c r="M13" s="154"/>
      <c r="N13" s="151">
        <f t="shared" ref="N13:N57" si="5">F13*M13</f>
        <v>0</v>
      </c>
      <c r="O13" s="230">
        <f t="shared" ref="O13:O57" si="6">M13+N13</f>
        <v>0</v>
      </c>
    </row>
    <row r="14" spans="1:15" s="93" customFormat="1" ht="24.15" customHeight="1" x14ac:dyDescent="0.25">
      <c r="A14" s="122" t="s">
        <v>10</v>
      </c>
      <c r="B14" s="47" t="s">
        <v>400</v>
      </c>
      <c r="C14" s="110">
        <v>16</v>
      </c>
      <c r="D14" s="4" t="s">
        <v>46</v>
      </c>
      <c r="E14" s="38"/>
      <c r="F14" s="190"/>
      <c r="G14" s="67">
        <f t="shared" si="0"/>
        <v>0</v>
      </c>
      <c r="H14" s="67">
        <f t="shared" si="1"/>
        <v>0</v>
      </c>
      <c r="I14" s="233">
        <f t="shared" si="2"/>
        <v>0</v>
      </c>
      <c r="J14" s="157"/>
      <c r="K14" s="153"/>
      <c r="L14" s="153"/>
      <c r="M14" s="154"/>
      <c r="N14" s="151">
        <f t="shared" si="5"/>
        <v>0</v>
      </c>
      <c r="O14" s="230">
        <f t="shared" si="6"/>
        <v>0</v>
      </c>
    </row>
    <row r="15" spans="1:15" s="93" customFormat="1" ht="24.15" customHeight="1" x14ac:dyDescent="0.25">
      <c r="A15" s="122" t="s">
        <v>11</v>
      </c>
      <c r="B15" s="47" t="s">
        <v>398</v>
      </c>
      <c r="C15" s="110">
        <v>120</v>
      </c>
      <c r="D15" s="4" t="s">
        <v>46</v>
      </c>
      <c r="E15" s="38"/>
      <c r="F15" s="190"/>
      <c r="G15" s="67">
        <f t="shared" si="0"/>
        <v>0</v>
      </c>
      <c r="H15" s="67">
        <f t="shared" si="1"/>
        <v>0</v>
      </c>
      <c r="I15" s="233">
        <f t="shared" si="2"/>
        <v>0</v>
      </c>
      <c r="J15" s="157"/>
      <c r="K15" s="153"/>
      <c r="L15" s="153"/>
      <c r="M15" s="154"/>
      <c r="N15" s="151">
        <f t="shared" si="5"/>
        <v>0</v>
      </c>
      <c r="O15" s="230">
        <f t="shared" si="6"/>
        <v>0</v>
      </c>
    </row>
    <row r="16" spans="1:15" s="93" customFormat="1" ht="24.15" customHeight="1" x14ac:dyDescent="0.25">
      <c r="A16" s="122" t="s">
        <v>12</v>
      </c>
      <c r="B16" s="47" t="s">
        <v>383</v>
      </c>
      <c r="C16" s="110">
        <v>240</v>
      </c>
      <c r="D16" s="4" t="s">
        <v>46</v>
      </c>
      <c r="E16" s="38"/>
      <c r="F16" s="190"/>
      <c r="G16" s="67">
        <f t="shared" si="0"/>
        <v>0</v>
      </c>
      <c r="H16" s="67">
        <f t="shared" si="1"/>
        <v>0</v>
      </c>
      <c r="I16" s="233">
        <f t="shared" si="2"/>
        <v>0</v>
      </c>
      <c r="J16" s="157"/>
      <c r="K16" s="153"/>
      <c r="L16" s="153"/>
      <c r="M16" s="154"/>
      <c r="N16" s="151">
        <f t="shared" si="5"/>
        <v>0</v>
      </c>
      <c r="O16" s="230">
        <f t="shared" si="6"/>
        <v>0</v>
      </c>
    </row>
    <row r="17" spans="1:15" s="93" customFormat="1" ht="24.15" customHeight="1" x14ac:dyDescent="0.25">
      <c r="A17" s="122" t="s">
        <v>13</v>
      </c>
      <c r="B17" s="47" t="s">
        <v>419</v>
      </c>
      <c r="C17" s="110">
        <v>8000</v>
      </c>
      <c r="D17" s="4" t="s">
        <v>72</v>
      </c>
      <c r="E17" s="38"/>
      <c r="F17" s="190"/>
      <c r="G17" s="67">
        <f t="shared" si="0"/>
        <v>0</v>
      </c>
      <c r="H17" s="67">
        <f t="shared" si="1"/>
        <v>0</v>
      </c>
      <c r="I17" s="233">
        <f t="shared" si="2"/>
        <v>0</v>
      </c>
      <c r="J17" s="157"/>
      <c r="K17" s="153"/>
      <c r="L17" s="153"/>
      <c r="M17" s="154"/>
      <c r="N17" s="151">
        <f t="shared" si="5"/>
        <v>0</v>
      </c>
      <c r="O17" s="230">
        <f t="shared" si="6"/>
        <v>0</v>
      </c>
    </row>
    <row r="18" spans="1:15" s="93" customFormat="1" ht="24.15" customHeight="1" x14ac:dyDescent="0.25">
      <c r="A18" s="122" t="s">
        <v>14</v>
      </c>
      <c r="B18" s="47" t="s">
        <v>412</v>
      </c>
      <c r="C18" s="110">
        <v>8000</v>
      </c>
      <c r="D18" s="4" t="s">
        <v>72</v>
      </c>
      <c r="E18" s="38"/>
      <c r="F18" s="190"/>
      <c r="G18" s="67">
        <f t="shared" si="0"/>
        <v>0</v>
      </c>
      <c r="H18" s="67">
        <f t="shared" si="1"/>
        <v>0</v>
      </c>
      <c r="I18" s="233">
        <f t="shared" si="2"/>
        <v>0</v>
      </c>
      <c r="J18" s="157"/>
      <c r="K18" s="153"/>
      <c r="L18" s="153"/>
      <c r="M18" s="154"/>
      <c r="N18" s="151">
        <f t="shared" si="5"/>
        <v>0</v>
      </c>
      <c r="O18" s="230">
        <f t="shared" si="6"/>
        <v>0</v>
      </c>
    </row>
    <row r="19" spans="1:15" s="93" customFormat="1" ht="24.15" customHeight="1" x14ac:dyDescent="0.25">
      <c r="A19" s="122" t="s">
        <v>15</v>
      </c>
      <c r="B19" s="47" t="s">
        <v>413</v>
      </c>
      <c r="C19" s="110">
        <v>8000</v>
      </c>
      <c r="D19" s="4" t="s">
        <v>72</v>
      </c>
      <c r="E19" s="38"/>
      <c r="F19" s="190"/>
      <c r="G19" s="67">
        <f t="shared" si="0"/>
        <v>0</v>
      </c>
      <c r="H19" s="67">
        <f t="shared" si="1"/>
        <v>0</v>
      </c>
      <c r="I19" s="233">
        <f t="shared" si="2"/>
        <v>0</v>
      </c>
      <c r="J19" s="157"/>
      <c r="K19" s="153"/>
      <c r="L19" s="153"/>
      <c r="M19" s="154"/>
      <c r="N19" s="151">
        <f t="shared" si="5"/>
        <v>0</v>
      </c>
      <c r="O19" s="230">
        <f t="shared" si="6"/>
        <v>0</v>
      </c>
    </row>
    <row r="20" spans="1:15" s="93" customFormat="1" ht="24.15" customHeight="1" x14ac:dyDescent="0.25">
      <c r="A20" s="122" t="s">
        <v>16</v>
      </c>
      <c r="B20" s="47" t="s">
        <v>279</v>
      </c>
      <c r="C20" s="110">
        <v>9600</v>
      </c>
      <c r="D20" s="4" t="s">
        <v>72</v>
      </c>
      <c r="E20" s="38"/>
      <c r="F20" s="190"/>
      <c r="G20" s="67">
        <f t="shared" si="0"/>
        <v>0</v>
      </c>
      <c r="H20" s="67">
        <f t="shared" si="1"/>
        <v>0</v>
      </c>
      <c r="I20" s="233">
        <f t="shared" si="2"/>
        <v>0</v>
      </c>
      <c r="J20" s="157"/>
      <c r="K20" s="153"/>
      <c r="L20" s="153"/>
      <c r="M20" s="154"/>
      <c r="N20" s="151">
        <f t="shared" si="5"/>
        <v>0</v>
      </c>
      <c r="O20" s="230">
        <f t="shared" si="6"/>
        <v>0</v>
      </c>
    </row>
    <row r="21" spans="1:15" s="93" customFormat="1" ht="24.15" customHeight="1" x14ac:dyDescent="0.25">
      <c r="A21" s="122" t="s">
        <v>17</v>
      </c>
      <c r="B21" s="47" t="s">
        <v>401</v>
      </c>
      <c r="C21" s="110">
        <v>160</v>
      </c>
      <c r="D21" s="4" t="s">
        <v>46</v>
      </c>
      <c r="E21" s="38"/>
      <c r="F21" s="190"/>
      <c r="G21" s="67">
        <f t="shared" si="0"/>
        <v>0</v>
      </c>
      <c r="H21" s="67">
        <f t="shared" si="1"/>
        <v>0</v>
      </c>
      <c r="I21" s="233">
        <f t="shared" si="2"/>
        <v>0</v>
      </c>
      <c r="J21" s="157"/>
      <c r="K21" s="153"/>
      <c r="L21" s="153"/>
      <c r="M21" s="154"/>
      <c r="N21" s="151">
        <f t="shared" si="5"/>
        <v>0</v>
      </c>
      <c r="O21" s="230">
        <f t="shared" si="6"/>
        <v>0</v>
      </c>
    </row>
    <row r="22" spans="1:15" s="93" customFormat="1" ht="24.15" customHeight="1" x14ac:dyDescent="0.25">
      <c r="A22" s="122" t="s">
        <v>19</v>
      </c>
      <c r="B22" s="47" t="s">
        <v>402</v>
      </c>
      <c r="C22" s="110">
        <v>240</v>
      </c>
      <c r="D22" s="4" t="s">
        <v>46</v>
      </c>
      <c r="E22" s="38"/>
      <c r="F22" s="190"/>
      <c r="G22" s="67">
        <f t="shared" si="0"/>
        <v>0</v>
      </c>
      <c r="H22" s="67">
        <f t="shared" si="1"/>
        <v>0</v>
      </c>
      <c r="I22" s="233">
        <f t="shared" si="2"/>
        <v>0</v>
      </c>
      <c r="J22" s="157"/>
      <c r="K22" s="153"/>
      <c r="L22" s="153"/>
      <c r="M22" s="154"/>
      <c r="N22" s="151">
        <f t="shared" si="5"/>
        <v>0</v>
      </c>
      <c r="O22" s="230">
        <f t="shared" si="6"/>
        <v>0</v>
      </c>
    </row>
    <row r="23" spans="1:15" s="93" customFormat="1" ht="24.15" customHeight="1" x14ac:dyDescent="0.25">
      <c r="A23" s="122" t="s">
        <v>20</v>
      </c>
      <c r="B23" s="9" t="s">
        <v>1094</v>
      </c>
      <c r="C23" s="110">
        <v>800</v>
      </c>
      <c r="D23" s="4" t="s">
        <v>125</v>
      </c>
      <c r="E23" s="38"/>
      <c r="F23" s="190"/>
      <c r="G23" s="67">
        <f t="shared" ref="G23:G24" si="7">E23*F23</f>
        <v>0</v>
      </c>
      <c r="H23" s="67">
        <f t="shared" ref="H23:H24" si="8">E23+G23</f>
        <v>0</v>
      </c>
      <c r="I23" s="233">
        <f t="shared" ref="I23:I24" si="9">C23*H23</f>
        <v>0</v>
      </c>
      <c r="J23" s="157"/>
      <c r="K23" s="153"/>
      <c r="L23" s="153"/>
      <c r="M23" s="154"/>
      <c r="N23" s="151">
        <f t="shared" ref="N23:N24" si="10">F23*M23</f>
        <v>0</v>
      </c>
      <c r="O23" s="230">
        <f t="shared" ref="O23:O24" si="11">M23+N23</f>
        <v>0</v>
      </c>
    </row>
    <row r="24" spans="1:15" s="93" customFormat="1" ht="24.15" customHeight="1" x14ac:dyDescent="0.25">
      <c r="A24" s="122" t="s">
        <v>21</v>
      </c>
      <c r="B24" s="47" t="s">
        <v>404</v>
      </c>
      <c r="C24" s="110">
        <v>400</v>
      </c>
      <c r="D24" s="4" t="s">
        <v>46</v>
      </c>
      <c r="E24" s="38"/>
      <c r="F24" s="190"/>
      <c r="G24" s="67">
        <f t="shared" si="7"/>
        <v>0</v>
      </c>
      <c r="H24" s="67">
        <f t="shared" si="8"/>
        <v>0</v>
      </c>
      <c r="I24" s="233">
        <f t="shared" si="9"/>
        <v>0</v>
      </c>
      <c r="J24" s="157"/>
      <c r="K24" s="153"/>
      <c r="L24" s="153"/>
      <c r="M24" s="154"/>
      <c r="N24" s="151">
        <f t="shared" si="10"/>
        <v>0</v>
      </c>
      <c r="O24" s="230">
        <f t="shared" si="11"/>
        <v>0</v>
      </c>
    </row>
    <row r="25" spans="1:15" s="93" customFormat="1" ht="24.15" customHeight="1" x14ac:dyDescent="0.25">
      <c r="A25" s="122" t="s">
        <v>22</v>
      </c>
      <c r="B25" s="47" t="s">
        <v>405</v>
      </c>
      <c r="C25" s="110">
        <v>48</v>
      </c>
      <c r="D25" s="4" t="s">
        <v>46</v>
      </c>
      <c r="E25" s="38"/>
      <c r="F25" s="190"/>
      <c r="G25" s="67">
        <f t="shared" si="0"/>
        <v>0</v>
      </c>
      <c r="H25" s="67">
        <f t="shared" si="1"/>
        <v>0</v>
      </c>
      <c r="I25" s="233">
        <f t="shared" si="2"/>
        <v>0</v>
      </c>
      <c r="J25" s="157"/>
      <c r="K25" s="153"/>
      <c r="L25" s="153"/>
      <c r="M25" s="154"/>
      <c r="N25" s="151">
        <f t="shared" si="5"/>
        <v>0</v>
      </c>
      <c r="O25" s="230">
        <f t="shared" si="6"/>
        <v>0</v>
      </c>
    </row>
    <row r="26" spans="1:15" s="93" customFormat="1" ht="24.15" customHeight="1" x14ac:dyDescent="0.25">
      <c r="A26" s="122" t="s">
        <v>23</v>
      </c>
      <c r="B26" s="47" t="s">
        <v>417</v>
      </c>
      <c r="C26" s="110">
        <v>28000</v>
      </c>
      <c r="D26" s="4" t="s">
        <v>72</v>
      </c>
      <c r="E26" s="38"/>
      <c r="F26" s="190"/>
      <c r="G26" s="67">
        <f t="shared" si="0"/>
        <v>0</v>
      </c>
      <c r="H26" s="67">
        <f t="shared" si="1"/>
        <v>0</v>
      </c>
      <c r="I26" s="233">
        <f t="shared" si="2"/>
        <v>0</v>
      </c>
      <c r="J26" s="157"/>
      <c r="K26" s="153"/>
      <c r="L26" s="153"/>
      <c r="M26" s="154"/>
      <c r="N26" s="151">
        <f t="shared" si="5"/>
        <v>0</v>
      </c>
      <c r="O26" s="230">
        <f t="shared" si="6"/>
        <v>0</v>
      </c>
    </row>
    <row r="27" spans="1:15" s="93" customFormat="1" ht="24.15" customHeight="1" x14ac:dyDescent="0.25">
      <c r="A27" s="122" t="s">
        <v>24</v>
      </c>
      <c r="B27" s="47" t="s">
        <v>415</v>
      </c>
      <c r="C27" s="110">
        <v>10400</v>
      </c>
      <c r="D27" s="4" t="s">
        <v>72</v>
      </c>
      <c r="E27" s="38"/>
      <c r="F27" s="190"/>
      <c r="G27" s="67">
        <f t="shared" si="0"/>
        <v>0</v>
      </c>
      <c r="H27" s="67">
        <f t="shared" si="1"/>
        <v>0</v>
      </c>
      <c r="I27" s="233">
        <f t="shared" si="2"/>
        <v>0</v>
      </c>
      <c r="J27" s="157"/>
      <c r="K27" s="153"/>
      <c r="L27" s="153"/>
      <c r="M27" s="154"/>
      <c r="N27" s="151">
        <f t="shared" si="5"/>
        <v>0</v>
      </c>
      <c r="O27" s="230">
        <f t="shared" si="6"/>
        <v>0</v>
      </c>
    </row>
    <row r="28" spans="1:15" s="93" customFormat="1" ht="24.15" customHeight="1" x14ac:dyDescent="0.25">
      <c r="A28" s="122" t="s">
        <v>25</v>
      </c>
      <c r="B28" s="47" t="s">
        <v>420</v>
      </c>
      <c r="C28" s="110">
        <v>800</v>
      </c>
      <c r="D28" s="4" t="s">
        <v>72</v>
      </c>
      <c r="E28" s="38"/>
      <c r="F28" s="190"/>
      <c r="G28" s="67">
        <f t="shared" si="0"/>
        <v>0</v>
      </c>
      <c r="H28" s="67">
        <f t="shared" si="1"/>
        <v>0</v>
      </c>
      <c r="I28" s="233">
        <f t="shared" si="2"/>
        <v>0</v>
      </c>
      <c r="J28" s="157"/>
      <c r="K28" s="153"/>
      <c r="L28" s="153"/>
      <c r="M28" s="154"/>
      <c r="N28" s="151">
        <f t="shared" si="5"/>
        <v>0</v>
      </c>
      <c r="O28" s="230">
        <f t="shared" si="6"/>
        <v>0</v>
      </c>
    </row>
    <row r="29" spans="1:15" s="93" customFormat="1" ht="24.15" customHeight="1" x14ac:dyDescent="0.25">
      <c r="A29" s="122" t="s">
        <v>26</v>
      </c>
      <c r="B29" s="47" t="s">
        <v>418</v>
      </c>
      <c r="C29" s="110">
        <v>16000</v>
      </c>
      <c r="D29" s="4" t="s">
        <v>72</v>
      </c>
      <c r="E29" s="38"/>
      <c r="F29" s="190"/>
      <c r="G29" s="67">
        <f t="shared" si="0"/>
        <v>0</v>
      </c>
      <c r="H29" s="67">
        <f t="shared" si="1"/>
        <v>0</v>
      </c>
      <c r="I29" s="233">
        <f t="shared" si="2"/>
        <v>0</v>
      </c>
      <c r="J29" s="157"/>
      <c r="K29" s="153"/>
      <c r="L29" s="153"/>
      <c r="M29" s="154"/>
      <c r="N29" s="151">
        <f t="shared" si="5"/>
        <v>0</v>
      </c>
      <c r="O29" s="230">
        <f t="shared" si="6"/>
        <v>0</v>
      </c>
    </row>
    <row r="30" spans="1:15" s="93" customFormat="1" ht="24.15" customHeight="1" x14ac:dyDescent="0.25">
      <c r="A30" s="122" t="s">
        <v>27</v>
      </c>
      <c r="B30" s="47" t="s">
        <v>416</v>
      </c>
      <c r="C30" s="110">
        <v>10400</v>
      </c>
      <c r="D30" s="4" t="s">
        <v>72</v>
      </c>
      <c r="E30" s="38"/>
      <c r="F30" s="190"/>
      <c r="G30" s="67">
        <f t="shared" si="0"/>
        <v>0</v>
      </c>
      <c r="H30" s="67">
        <f t="shared" si="1"/>
        <v>0</v>
      </c>
      <c r="I30" s="233">
        <f t="shared" si="2"/>
        <v>0</v>
      </c>
      <c r="J30" s="157"/>
      <c r="K30" s="153"/>
      <c r="L30" s="153"/>
      <c r="M30" s="154"/>
      <c r="N30" s="151">
        <f t="shared" si="5"/>
        <v>0</v>
      </c>
      <c r="O30" s="230">
        <f t="shared" si="6"/>
        <v>0</v>
      </c>
    </row>
    <row r="31" spans="1:15" s="93" customFormat="1" ht="24.15" customHeight="1" x14ac:dyDescent="0.25">
      <c r="A31" s="122" t="s">
        <v>28</v>
      </c>
      <c r="B31" s="47" t="s">
        <v>392</v>
      </c>
      <c r="C31" s="110">
        <v>200</v>
      </c>
      <c r="D31" s="4" t="s">
        <v>46</v>
      </c>
      <c r="E31" s="38"/>
      <c r="F31" s="190"/>
      <c r="G31" s="67">
        <f t="shared" si="0"/>
        <v>0</v>
      </c>
      <c r="H31" s="67">
        <f t="shared" si="1"/>
        <v>0</v>
      </c>
      <c r="I31" s="233">
        <f t="shared" si="2"/>
        <v>0</v>
      </c>
      <c r="J31" s="157"/>
      <c r="K31" s="153"/>
      <c r="L31" s="153"/>
      <c r="M31" s="154"/>
      <c r="N31" s="151">
        <f t="shared" si="5"/>
        <v>0</v>
      </c>
      <c r="O31" s="230">
        <f t="shared" si="6"/>
        <v>0</v>
      </c>
    </row>
    <row r="32" spans="1:15" s="93" customFormat="1" ht="24.15" customHeight="1" x14ac:dyDescent="0.25">
      <c r="A32" s="122" t="s">
        <v>29</v>
      </c>
      <c r="B32" s="47" t="s">
        <v>399</v>
      </c>
      <c r="C32" s="110">
        <v>80</v>
      </c>
      <c r="D32" s="4" t="s">
        <v>72</v>
      </c>
      <c r="E32" s="38"/>
      <c r="F32" s="190"/>
      <c r="G32" s="67">
        <f t="shared" si="0"/>
        <v>0</v>
      </c>
      <c r="H32" s="67">
        <f t="shared" si="1"/>
        <v>0</v>
      </c>
      <c r="I32" s="233">
        <f t="shared" si="2"/>
        <v>0</v>
      </c>
      <c r="J32" s="157"/>
      <c r="K32" s="153"/>
      <c r="L32" s="153"/>
      <c r="M32" s="154"/>
      <c r="N32" s="151">
        <f t="shared" si="5"/>
        <v>0</v>
      </c>
      <c r="O32" s="230">
        <f t="shared" si="6"/>
        <v>0</v>
      </c>
    </row>
    <row r="33" spans="1:15" s="93" customFormat="1" ht="24.15" customHeight="1" x14ac:dyDescent="0.25">
      <c r="A33" s="122" t="s">
        <v>30</v>
      </c>
      <c r="B33" s="47" t="s">
        <v>384</v>
      </c>
      <c r="C33" s="110">
        <v>400</v>
      </c>
      <c r="D33" s="4" t="s">
        <v>46</v>
      </c>
      <c r="E33" s="38"/>
      <c r="F33" s="190"/>
      <c r="G33" s="67">
        <f t="shared" si="0"/>
        <v>0</v>
      </c>
      <c r="H33" s="67">
        <f t="shared" si="1"/>
        <v>0</v>
      </c>
      <c r="I33" s="233">
        <f t="shared" si="2"/>
        <v>0</v>
      </c>
      <c r="J33" s="157"/>
      <c r="K33" s="153"/>
      <c r="L33" s="153"/>
      <c r="M33" s="154"/>
      <c r="N33" s="151">
        <f t="shared" si="5"/>
        <v>0</v>
      </c>
      <c r="O33" s="230">
        <f t="shared" si="6"/>
        <v>0</v>
      </c>
    </row>
    <row r="34" spans="1:15" s="93" customFormat="1" ht="24.15" customHeight="1" x14ac:dyDescent="0.25">
      <c r="A34" s="122" t="s">
        <v>31</v>
      </c>
      <c r="B34" s="47" t="s">
        <v>385</v>
      </c>
      <c r="C34" s="110">
        <v>200</v>
      </c>
      <c r="D34" s="4" t="s">
        <v>46</v>
      </c>
      <c r="E34" s="38"/>
      <c r="F34" s="190"/>
      <c r="G34" s="67">
        <f t="shared" si="0"/>
        <v>0</v>
      </c>
      <c r="H34" s="67">
        <f t="shared" si="1"/>
        <v>0</v>
      </c>
      <c r="I34" s="233">
        <f t="shared" si="2"/>
        <v>0</v>
      </c>
      <c r="J34" s="157"/>
      <c r="K34" s="153"/>
      <c r="L34" s="153"/>
      <c r="M34" s="154"/>
      <c r="N34" s="151">
        <f t="shared" si="5"/>
        <v>0</v>
      </c>
      <c r="O34" s="230">
        <f t="shared" si="6"/>
        <v>0</v>
      </c>
    </row>
    <row r="35" spans="1:15" s="93" customFormat="1" ht="24.15" customHeight="1" x14ac:dyDescent="0.25">
      <c r="A35" s="122" t="s">
        <v>32</v>
      </c>
      <c r="B35" s="47" t="s">
        <v>390</v>
      </c>
      <c r="C35" s="110">
        <v>400</v>
      </c>
      <c r="D35" s="4" t="s">
        <v>46</v>
      </c>
      <c r="E35" s="38"/>
      <c r="F35" s="190"/>
      <c r="G35" s="67">
        <f t="shared" si="0"/>
        <v>0</v>
      </c>
      <c r="H35" s="67">
        <f t="shared" si="1"/>
        <v>0</v>
      </c>
      <c r="I35" s="233">
        <f t="shared" si="2"/>
        <v>0</v>
      </c>
      <c r="J35" s="157"/>
      <c r="K35" s="153"/>
      <c r="L35" s="153"/>
      <c r="M35" s="154"/>
      <c r="N35" s="151">
        <f t="shared" si="5"/>
        <v>0</v>
      </c>
      <c r="O35" s="230">
        <f t="shared" si="6"/>
        <v>0</v>
      </c>
    </row>
    <row r="36" spans="1:15" s="93" customFormat="1" ht="24.15" customHeight="1" x14ac:dyDescent="0.25">
      <c r="A36" s="122" t="s">
        <v>33</v>
      </c>
      <c r="B36" s="47" t="s">
        <v>386</v>
      </c>
      <c r="C36" s="110">
        <v>320</v>
      </c>
      <c r="D36" s="4" t="s">
        <v>46</v>
      </c>
      <c r="E36" s="38"/>
      <c r="F36" s="190"/>
      <c r="G36" s="67">
        <f t="shared" si="0"/>
        <v>0</v>
      </c>
      <c r="H36" s="67">
        <f t="shared" si="1"/>
        <v>0</v>
      </c>
      <c r="I36" s="233">
        <f t="shared" si="2"/>
        <v>0</v>
      </c>
      <c r="J36" s="157"/>
      <c r="K36" s="153"/>
      <c r="L36" s="153"/>
      <c r="M36" s="154"/>
      <c r="N36" s="151">
        <f t="shared" si="5"/>
        <v>0</v>
      </c>
      <c r="O36" s="230">
        <f t="shared" si="6"/>
        <v>0</v>
      </c>
    </row>
    <row r="37" spans="1:15" s="93" customFormat="1" ht="24.15" customHeight="1" x14ac:dyDescent="0.25">
      <c r="A37" s="122" t="s">
        <v>34</v>
      </c>
      <c r="B37" s="47" t="s">
        <v>389</v>
      </c>
      <c r="C37" s="110">
        <v>80</v>
      </c>
      <c r="D37" s="4" t="s">
        <v>46</v>
      </c>
      <c r="E37" s="38"/>
      <c r="F37" s="190"/>
      <c r="G37" s="67">
        <f t="shared" si="0"/>
        <v>0</v>
      </c>
      <c r="H37" s="67">
        <f t="shared" si="1"/>
        <v>0</v>
      </c>
      <c r="I37" s="233">
        <f t="shared" si="2"/>
        <v>0</v>
      </c>
      <c r="J37" s="157"/>
      <c r="K37" s="153"/>
      <c r="L37" s="153"/>
      <c r="M37" s="154"/>
      <c r="N37" s="151">
        <f t="shared" si="5"/>
        <v>0</v>
      </c>
      <c r="O37" s="230">
        <f t="shared" si="6"/>
        <v>0</v>
      </c>
    </row>
    <row r="38" spans="1:15" s="93" customFormat="1" ht="24.15" customHeight="1" x14ac:dyDescent="0.25">
      <c r="A38" s="122" t="s">
        <v>35</v>
      </c>
      <c r="B38" s="47" t="s">
        <v>387</v>
      </c>
      <c r="C38" s="110">
        <v>600</v>
      </c>
      <c r="D38" s="4" t="s">
        <v>46</v>
      </c>
      <c r="E38" s="38"/>
      <c r="F38" s="190"/>
      <c r="G38" s="67">
        <f t="shared" si="0"/>
        <v>0</v>
      </c>
      <c r="H38" s="67">
        <f t="shared" si="1"/>
        <v>0</v>
      </c>
      <c r="I38" s="233">
        <f t="shared" si="2"/>
        <v>0</v>
      </c>
      <c r="J38" s="157"/>
      <c r="K38" s="153"/>
      <c r="L38" s="153"/>
      <c r="M38" s="154"/>
      <c r="N38" s="151">
        <f t="shared" si="5"/>
        <v>0</v>
      </c>
      <c r="O38" s="230">
        <f t="shared" si="6"/>
        <v>0</v>
      </c>
    </row>
    <row r="39" spans="1:15" s="93" customFormat="1" ht="24.15" customHeight="1" x14ac:dyDescent="0.25">
      <c r="A39" s="122" t="s">
        <v>36</v>
      </c>
      <c r="B39" s="47" t="s">
        <v>395</v>
      </c>
      <c r="C39" s="110">
        <v>48</v>
      </c>
      <c r="D39" s="4" t="s">
        <v>46</v>
      </c>
      <c r="E39" s="38"/>
      <c r="F39" s="190"/>
      <c r="G39" s="67">
        <f t="shared" si="0"/>
        <v>0</v>
      </c>
      <c r="H39" s="67">
        <f t="shared" si="1"/>
        <v>0</v>
      </c>
      <c r="I39" s="233">
        <f t="shared" si="2"/>
        <v>0</v>
      </c>
      <c r="J39" s="157"/>
      <c r="K39" s="153"/>
      <c r="L39" s="153"/>
      <c r="M39" s="154"/>
      <c r="N39" s="151">
        <f t="shared" si="5"/>
        <v>0</v>
      </c>
      <c r="O39" s="230">
        <f t="shared" si="6"/>
        <v>0</v>
      </c>
    </row>
    <row r="40" spans="1:15" s="93" customFormat="1" ht="24.15" customHeight="1" x14ac:dyDescent="0.25">
      <c r="A40" s="122" t="s">
        <v>18</v>
      </c>
      <c r="B40" s="47" t="s">
        <v>393</v>
      </c>
      <c r="C40" s="110">
        <v>600</v>
      </c>
      <c r="D40" s="4" t="s">
        <v>46</v>
      </c>
      <c r="E40" s="38"/>
      <c r="F40" s="190"/>
      <c r="G40" s="67">
        <f t="shared" si="0"/>
        <v>0</v>
      </c>
      <c r="H40" s="67">
        <f t="shared" si="1"/>
        <v>0</v>
      </c>
      <c r="I40" s="233">
        <f t="shared" si="2"/>
        <v>0</v>
      </c>
      <c r="J40" s="157"/>
      <c r="K40" s="153"/>
      <c r="L40" s="153"/>
      <c r="M40" s="154"/>
      <c r="N40" s="151">
        <f t="shared" si="5"/>
        <v>0</v>
      </c>
      <c r="O40" s="230">
        <f t="shared" si="6"/>
        <v>0</v>
      </c>
    </row>
    <row r="41" spans="1:15" s="93" customFormat="1" ht="24.15" customHeight="1" x14ac:dyDescent="0.25">
      <c r="A41" s="122" t="s">
        <v>37</v>
      </c>
      <c r="B41" s="47" t="s">
        <v>394</v>
      </c>
      <c r="C41" s="110">
        <v>48</v>
      </c>
      <c r="D41" s="4" t="s">
        <v>46</v>
      </c>
      <c r="E41" s="38"/>
      <c r="F41" s="190"/>
      <c r="G41" s="67">
        <f t="shared" si="0"/>
        <v>0</v>
      </c>
      <c r="H41" s="67">
        <f t="shared" si="1"/>
        <v>0</v>
      </c>
      <c r="I41" s="233">
        <f t="shared" si="2"/>
        <v>0</v>
      </c>
      <c r="J41" s="157"/>
      <c r="K41" s="153"/>
      <c r="L41" s="153"/>
      <c r="M41" s="154"/>
      <c r="N41" s="151">
        <f t="shared" si="5"/>
        <v>0</v>
      </c>
      <c r="O41" s="230">
        <f t="shared" si="6"/>
        <v>0</v>
      </c>
    </row>
    <row r="42" spans="1:15" s="93" customFormat="1" ht="24.15" customHeight="1" x14ac:dyDescent="0.25">
      <c r="A42" s="122" t="s">
        <v>38</v>
      </c>
      <c r="B42" s="47" t="s">
        <v>388</v>
      </c>
      <c r="C42" s="110">
        <v>800</v>
      </c>
      <c r="D42" s="4" t="s">
        <v>46</v>
      </c>
      <c r="E42" s="38"/>
      <c r="F42" s="190"/>
      <c r="G42" s="67">
        <f t="shared" si="0"/>
        <v>0</v>
      </c>
      <c r="H42" s="67">
        <f t="shared" si="1"/>
        <v>0</v>
      </c>
      <c r="I42" s="233">
        <f t="shared" si="2"/>
        <v>0</v>
      </c>
      <c r="J42" s="157"/>
      <c r="K42" s="153"/>
      <c r="L42" s="153"/>
      <c r="M42" s="154"/>
      <c r="N42" s="151">
        <f t="shared" si="5"/>
        <v>0</v>
      </c>
      <c r="O42" s="230">
        <f t="shared" si="6"/>
        <v>0</v>
      </c>
    </row>
    <row r="43" spans="1:15" s="93" customFormat="1" ht="24.15" customHeight="1" x14ac:dyDescent="0.25">
      <c r="A43" s="122" t="s">
        <v>39</v>
      </c>
      <c r="B43" s="47" t="s">
        <v>406</v>
      </c>
      <c r="C43" s="110">
        <v>120</v>
      </c>
      <c r="D43" s="4" t="s">
        <v>46</v>
      </c>
      <c r="E43" s="38"/>
      <c r="F43" s="190"/>
      <c r="G43" s="67">
        <f t="shared" si="0"/>
        <v>0</v>
      </c>
      <c r="H43" s="67">
        <f t="shared" si="1"/>
        <v>0</v>
      </c>
      <c r="I43" s="233">
        <f t="shared" si="2"/>
        <v>0</v>
      </c>
      <c r="J43" s="157"/>
      <c r="K43" s="153"/>
      <c r="L43" s="153"/>
      <c r="M43" s="154"/>
      <c r="N43" s="151">
        <f t="shared" si="5"/>
        <v>0</v>
      </c>
      <c r="O43" s="230">
        <f t="shared" si="6"/>
        <v>0</v>
      </c>
    </row>
    <row r="44" spans="1:15" s="93" customFormat="1" ht="24.15" customHeight="1" x14ac:dyDescent="0.25">
      <c r="A44" s="122" t="s">
        <v>40</v>
      </c>
      <c r="B44" s="47" t="s">
        <v>396</v>
      </c>
      <c r="C44" s="110">
        <v>608</v>
      </c>
      <c r="D44" s="4" t="s">
        <v>46</v>
      </c>
      <c r="E44" s="38"/>
      <c r="F44" s="190"/>
      <c r="G44" s="67">
        <f t="shared" si="0"/>
        <v>0</v>
      </c>
      <c r="H44" s="67">
        <f t="shared" si="1"/>
        <v>0</v>
      </c>
      <c r="I44" s="233">
        <f t="shared" si="2"/>
        <v>0</v>
      </c>
      <c r="J44" s="157"/>
      <c r="K44" s="153"/>
      <c r="L44" s="153"/>
      <c r="M44" s="154"/>
      <c r="N44" s="151">
        <f t="shared" si="5"/>
        <v>0</v>
      </c>
      <c r="O44" s="230">
        <f t="shared" si="6"/>
        <v>0</v>
      </c>
    </row>
    <row r="45" spans="1:15" s="93" customFormat="1" ht="24.15" customHeight="1" x14ac:dyDescent="0.25">
      <c r="A45" s="122" t="s">
        <v>41</v>
      </c>
      <c r="B45" s="47" t="s">
        <v>407</v>
      </c>
      <c r="C45" s="110">
        <v>128</v>
      </c>
      <c r="D45" s="4" t="s">
        <v>46</v>
      </c>
      <c r="E45" s="38"/>
      <c r="F45" s="190"/>
      <c r="G45" s="67">
        <f t="shared" si="0"/>
        <v>0</v>
      </c>
      <c r="H45" s="67">
        <f t="shared" si="1"/>
        <v>0</v>
      </c>
      <c r="I45" s="233">
        <f t="shared" si="2"/>
        <v>0</v>
      </c>
      <c r="J45" s="157"/>
      <c r="K45" s="153"/>
      <c r="L45" s="153"/>
      <c r="M45" s="154"/>
      <c r="N45" s="151">
        <f t="shared" si="5"/>
        <v>0</v>
      </c>
      <c r="O45" s="230">
        <f t="shared" si="6"/>
        <v>0</v>
      </c>
    </row>
    <row r="46" spans="1:15" s="93" customFormat="1" ht="24.15" customHeight="1" x14ac:dyDescent="0.25">
      <c r="A46" s="122" t="s">
        <v>42</v>
      </c>
      <c r="B46" s="47" t="s">
        <v>397</v>
      </c>
      <c r="C46" s="110">
        <v>800</v>
      </c>
      <c r="D46" s="4" t="s">
        <v>46</v>
      </c>
      <c r="E46" s="38"/>
      <c r="F46" s="190"/>
      <c r="G46" s="67">
        <f t="shared" si="0"/>
        <v>0</v>
      </c>
      <c r="H46" s="67">
        <f t="shared" si="1"/>
        <v>0</v>
      </c>
      <c r="I46" s="233">
        <f t="shared" si="2"/>
        <v>0</v>
      </c>
      <c r="J46" s="157"/>
      <c r="K46" s="153"/>
      <c r="L46" s="153"/>
      <c r="M46" s="154"/>
      <c r="N46" s="151">
        <f t="shared" si="5"/>
        <v>0</v>
      </c>
      <c r="O46" s="230">
        <f t="shared" si="6"/>
        <v>0</v>
      </c>
    </row>
    <row r="47" spans="1:15" s="93" customFormat="1" ht="24.15" customHeight="1" x14ac:dyDescent="0.25">
      <c r="A47" s="122" t="s">
        <v>43</v>
      </c>
      <c r="B47" s="47" t="s">
        <v>391</v>
      </c>
      <c r="C47" s="110">
        <v>800</v>
      </c>
      <c r="D47" s="4" t="s">
        <v>46</v>
      </c>
      <c r="E47" s="38"/>
      <c r="F47" s="190"/>
      <c r="G47" s="67">
        <f t="shared" si="0"/>
        <v>0</v>
      </c>
      <c r="H47" s="67">
        <f t="shared" si="1"/>
        <v>0</v>
      </c>
      <c r="I47" s="233">
        <f t="shared" si="2"/>
        <v>0</v>
      </c>
      <c r="J47" s="157"/>
      <c r="K47" s="153"/>
      <c r="L47" s="153"/>
      <c r="M47" s="154"/>
      <c r="N47" s="151">
        <f t="shared" si="5"/>
        <v>0</v>
      </c>
      <c r="O47" s="230">
        <f t="shared" si="6"/>
        <v>0</v>
      </c>
    </row>
    <row r="48" spans="1:15" s="93" customFormat="1" ht="24.15" customHeight="1" x14ac:dyDescent="0.25">
      <c r="A48" s="122" t="s">
        <v>44</v>
      </c>
      <c r="B48" s="9" t="s">
        <v>408</v>
      </c>
      <c r="C48" s="110">
        <v>80</v>
      </c>
      <c r="D48" s="4" t="s">
        <v>46</v>
      </c>
      <c r="E48" s="38"/>
      <c r="F48" s="190"/>
      <c r="G48" s="67">
        <f t="shared" si="0"/>
        <v>0</v>
      </c>
      <c r="H48" s="67">
        <f t="shared" si="1"/>
        <v>0</v>
      </c>
      <c r="I48" s="233">
        <f t="shared" si="2"/>
        <v>0</v>
      </c>
      <c r="J48" s="157"/>
      <c r="K48" s="153"/>
      <c r="L48" s="153"/>
      <c r="M48" s="154"/>
      <c r="N48" s="151">
        <f t="shared" si="5"/>
        <v>0</v>
      </c>
      <c r="O48" s="230">
        <f t="shared" si="6"/>
        <v>0</v>
      </c>
    </row>
    <row r="49" spans="1:15" s="93" customFormat="1" ht="24.15" customHeight="1" x14ac:dyDescent="0.25">
      <c r="A49" s="122" t="s">
        <v>45</v>
      </c>
      <c r="B49" s="47" t="s">
        <v>411</v>
      </c>
      <c r="C49" s="110">
        <v>4000</v>
      </c>
      <c r="D49" s="4" t="s">
        <v>72</v>
      </c>
      <c r="E49" s="38"/>
      <c r="F49" s="190"/>
      <c r="G49" s="67">
        <f t="shared" si="0"/>
        <v>0</v>
      </c>
      <c r="H49" s="67">
        <f t="shared" si="1"/>
        <v>0</v>
      </c>
      <c r="I49" s="233">
        <f t="shared" si="2"/>
        <v>0</v>
      </c>
      <c r="J49" s="157"/>
      <c r="K49" s="153"/>
      <c r="L49" s="153"/>
      <c r="M49" s="154"/>
      <c r="N49" s="151">
        <f t="shared" si="5"/>
        <v>0</v>
      </c>
      <c r="O49" s="230">
        <f t="shared" si="6"/>
        <v>0</v>
      </c>
    </row>
    <row r="50" spans="1:15" s="93" customFormat="1" ht="24.15" customHeight="1" x14ac:dyDescent="0.25">
      <c r="A50" s="122" t="s">
        <v>47</v>
      </c>
      <c r="B50" s="47" t="s">
        <v>409</v>
      </c>
      <c r="C50" s="110">
        <v>200</v>
      </c>
      <c r="D50" s="4" t="s">
        <v>46</v>
      </c>
      <c r="E50" s="38"/>
      <c r="F50" s="190"/>
      <c r="G50" s="67">
        <f t="shared" si="0"/>
        <v>0</v>
      </c>
      <c r="H50" s="67">
        <f t="shared" si="1"/>
        <v>0</v>
      </c>
      <c r="I50" s="233">
        <f t="shared" si="2"/>
        <v>0</v>
      </c>
      <c r="J50" s="157"/>
      <c r="K50" s="153"/>
      <c r="L50" s="153"/>
      <c r="M50" s="154"/>
      <c r="N50" s="151">
        <f t="shared" si="5"/>
        <v>0</v>
      </c>
      <c r="O50" s="230">
        <f t="shared" si="6"/>
        <v>0</v>
      </c>
    </row>
    <row r="51" spans="1:15" s="93" customFormat="1" ht="24.15" customHeight="1" x14ac:dyDescent="0.25">
      <c r="A51" s="122" t="s">
        <v>48</v>
      </c>
      <c r="B51" s="47" t="s">
        <v>410</v>
      </c>
      <c r="C51" s="110">
        <v>160</v>
      </c>
      <c r="D51" s="4" t="s">
        <v>46</v>
      </c>
      <c r="E51" s="38"/>
      <c r="F51" s="190"/>
      <c r="G51" s="67">
        <f t="shared" si="0"/>
        <v>0</v>
      </c>
      <c r="H51" s="67">
        <f t="shared" si="1"/>
        <v>0</v>
      </c>
      <c r="I51" s="233">
        <f t="shared" si="2"/>
        <v>0</v>
      </c>
      <c r="J51" s="157"/>
      <c r="K51" s="153"/>
      <c r="L51" s="153"/>
      <c r="M51" s="154"/>
      <c r="N51" s="151">
        <f t="shared" si="5"/>
        <v>0</v>
      </c>
      <c r="O51" s="230">
        <f t="shared" si="6"/>
        <v>0</v>
      </c>
    </row>
    <row r="52" spans="1:15" s="93" customFormat="1" ht="24.15" customHeight="1" x14ac:dyDescent="0.25">
      <c r="A52" s="122" t="s">
        <v>49</v>
      </c>
      <c r="B52" s="47" t="s">
        <v>382</v>
      </c>
      <c r="C52" s="110">
        <v>4800</v>
      </c>
      <c r="D52" s="4" t="s">
        <v>46</v>
      </c>
      <c r="E52" s="38"/>
      <c r="F52" s="190"/>
      <c r="G52" s="67">
        <f t="shared" si="0"/>
        <v>0</v>
      </c>
      <c r="H52" s="67">
        <f t="shared" si="1"/>
        <v>0</v>
      </c>
      <c r="I52" s="233">
        <f t="shared" si="2"/>
        <v>0</v>
      </c>
      <c r="J52" s="157"/>
      <c r="K52" s="153"/>
      <c r="L52" s="153"/>
      <c r="M52" s="154"/>
      <c r="N52" s="151">
        <f t="shared" si="5"/>
        <v>0</v>
      </c>
      <c r="O52" s="230">
        <f t="shared" si="6"/>
        <v>0</v>
      </c>
    </row>
    <row r="53" spans="1:15" s="93" customFormat="1" ht="24.15" customHeight="1" x14ac:dyDescent="0.25">
      <c r="A53" s="122" t="s">
        <v>50</v>
      </c>
      <c r="B53" s="47" t="s">
        <v>378</v>
      </c>
      <c r="C53" s="110">
        <v>480</v>
      </c>
      <c r="D53" s="4" t="s">
        <v>46</v>
      </c>
      <c r="E53" s="38"/>
      <c r="F53" s="190"/>
      <c r="G53" s="67">
        <f t="shared" si="0"/>
        <v>0</v>
      </c>
      <c r="H53" s="67">
        <f t="shared" si="1"/>
        <v>0</v>
      </c>
      <c r="I53" s="233">
        <f t="shared" si="2"/>
        <v>0</v>
      </c>
      <c r="J53" s="157"/>
      <c r="K53" s="153"/>
      <c r="L53" s="153"/>
      <c r="M53" s="154"/>
      <c r="N53" s="151">
        <f t="shared" si="5"/>
        <v>0</v>
      </c>
      <c r="O53" s="230">
        <f t="shared" si="6"/>
        <v>0</v>
      </c>
    </row>
    <row r="54" spans="1:15" s="93" customFormat="1" ht="24.15" customHeight="1" x14ac:dyDescent="0.25">
      <c r="A54" s="122" t="s">
        <v>51</v>
      </c>
      <c r="B54" s="47" t="s">
        <v>377</v>
      </c>
      <c r="C54" s="110">
        <v>40</v>
      </c>
      <c r="D54" s="4" t="s">
        <v>72</v>
      </c>
      <c r="E54" s="38"/>
      <c r="F54" s="190"/>
      <c r="G54" s="67">
        <f t="shared" si="0"/>
        <v>0</v>
      </c>
      <c r="H54" s="67">
        <f t="shared" si="1"/>
        <v>0</v>
      </c>
      <c r="I54" s="233">
        <f t="shared" si="2"/>
        <v>0</v>
      </c>
      <c r="J54" s="157"/>
      <c r="K54" s="153"/>
      <c r="L54" s="153"/>
      <c r="M54" s="154"/>
      <c r="N54" s="151">
        <f t="shared" si="5"/>
        <v>0</v>
      </c>
      <c r="O54" s="230">
        <f t="shared" si="6"/>
        <v>0</v>
      </c>
    </row>
    <row r="55" spans="1:15" s="93" customFormat="1" ht="24.15" customHeight="1" x14ac:dyDescent="0.25">
      <c r="A55" s="122" t="s">
        <v>52</v>
      </c>
      <c r="B55" s="47" t="s">
        <v>380</v>
      </c>
      <c r="C55" s="110">
        <v>3200</v>
      </c>
      <c r="D55" s="4" t="s">
        <v>125</v>
      </c>
      <c r="E55" s="38"/>
      <c r="F55" s="190"/>
      <c r="G55" s="67">
        <f t="shared" si="0"/>
        <v>0</v>
      </c>
      <c r="H55" s="67">
        <f t="shared" si="1"/>
        <v>0</v>
      </c>
      <c r="I55" s="233">
        <f t="shared" si="2"/>
        <v>0</v>
      </c>
      <c r="J55" s="157"/>
      <c r="K55" s="153"/>
      <c r="L55" s="153"/>
      <c r="M55" s="154"/>
      <c r="N55" s="151">
        <f t="shared" si="5"/>
        <v>0</v>
      </c>
      <c r="O55" s="230">
        <f t="shared" si="6"/>
        <v>0</v>
      </c>
    </row>
    <row r="56" spans="1:15" s="93" customFormat="1" ht="24.15" customHeight="1" x14ac:dyDescent="0.25">
      <c r="A56" s="122" t="s">
        <v>53</v>
      </c>
      <c r="B56" s="47" t="s">
        <v>379</v>
      </c>
      <c r="C56" s="110">
        <v>160</v>
      </c>
      <c r="D56" s="4" t="s">
        <v>46</v>
      </c>
      <c r="E56" s="38"/>
      <c r="F56" s="190"/>
      <c r="G56" s="67">
        <f t="shared" si="0"/>
        <v>0</v>
      </c>
      <c r="H56" s="67">
        <f t="shared" si="1"/>
        <v>0</v>
      </c>
      <c r="I56" s="233">
        <f t="shared" si="2"/>
        <v>0</v>
      </c>
      <c r="J56" s="157"/>
      <c r="K56" s="153"/>
      <c r="L56" s="153"/>
      <c r="M56" s="154"/>
      <c r="N56" s="151">
        <f t="shared" si="5"/>
        <v>0</v>
      </c>
      <c r="O56" s="230">
        <f t="shared" si="6"/>
        <v>0</v>
      </c>
    </row>
    <row r="57" spans="1:15" s="93" customFormat="1" ht="24.15" customHeight="1" thickBot="1" x14ac:dyDescent="0.3">
      <c r="A57" s="122" t="s">
        <v>54</v>
      </c>
      <c r="B57" s="409" t="s">
        <v>381</v>
      </c>
      <c r="C57" s="403">
        <v>480</v>
      </c>
      <c r="D57" s="196" t="s">
        <v>125</v>
      </c>
      <c r="E57" s="200"/>
      <c r="F57" s="201"/>
      <c r="G57" s="97">
        <f t="shared" si="0"/>
        <v>0</v>
      </c>
      <c r="H57" s="97">
        <f t="shared" si="1"/>
        <v>0</v>
      </c>
      <c r="I57" s="234">
        <f t="shared" si="2"/>
        <v>0</v>
      </c>
      <c r="J57" s="162"/>
      <c r="K57" s="209"/>
      <c r="L57" s="209"/>
      <c r="M57" s="163"/>
      <c r="N57" s="164">
        <f t="shared" si="5"/>
        <v>0</v>
      </c>
      <c r="O57" s="231">
        <f t="shared" si="6"/>
        <v>0</v>
      </c>
    </row>
    <row r="58" spans="1:15" s="100" customFormat="1" ht="24.15" customHeight="1" thickBot="1" x14ac:dyDescent="0.3">
      <c r="A58" s="363" t="s">
        <v>213</v>
      </c>
      <c r="B58" s="364"/>
      <c r="C58" s="364"/>
      <c r="D58" s="364"/>
      <c r="E58" s="166">
        <f>SUM(E8:E15)+E16+SUM(E17:E57)</f>
        <v>0</v>
      </c>
      <c r="F58" s="232"/>
      <c r="G58" s="215"/>
      <c r="H58" s="215"/>
      <c r="I58" s="227">
        <f>SUM(I8:I57)</f>
        <v>0</v>
      </c>
      <c r="J58" s="226"/>
      <c r="K58" s="130"/>
      <c r="L58" s="130"/>
      <c r="M58" s="130"/>
      <c r="N58" s="130"/>
      <c r="O58" s="227">
        <f>SUM(O8:O57)</f>
        <v>0</v>
      </c>
    </row>
    <row r="59" spans="1:15" ht="25.2" customHeight="1" x14ac:dyDescent="0.25">
      <c r="A59" s="182"/>
      <c r="B59" s="182"/>
      <c r="C59" s="182"/>
      <c r="E59" s="191"/>
      <c r="F59" s="192"/>
      <c r="G59" s="182"/>
      <c r="H59" s="182"/>
    </row>
    <row r="60" spans="1:15" ht="25.2" customHeight="1" x14ac:dyDescent="0.25">
      <c r="E60" s="34"/>
    </row>
    <row r="61" spans="1:15" ht="25.2" customHeight="1" x14ac:dyDescent="0.25">
      <c r="E61" s="34"/>
    </row>
    <row r="62" spans="1:15" ht="25.2" customHeight="1" x14ac:dyDescent="0.25">
      <c r="E62" s="34"/>
    </row>
    <row r="63" spans="1:15" ht="25.2" customHeight="1" x14ac:dyDescent="0.25">
      <c r="E63" s="34"/>
    </row>
    <row r="64" spans="1:1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/>
    <row r="74" spans="5:5" ht="25.2" customHeight="1" x14ac:dyDescent="0.25"/>
    <row r="75" spans="5:5" ht="25.2" customHeight="1" x14ac:dyDescent="0.25"/>
    <row r="76" spans="5:5" ht="25.2" customHeight="1" x14ac:dyDescent="0.25"/>
    <row r="77" spans="5:5" ht="25.2" customHeight="1" x14ac:dyDescent="0.25"/>
    <row r="78" spans="5:5" ht="25.2" customHeight="1" x14ac:dyDescent="0.25"/>
    <row r="79" spans="5:5" ht="25.2" customHeight="1" x14ac:dyDescent="0.25"/>
    <row r="80" spans="5:5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</sheetData>
  <mergeCells count="21">
    <mergeCell ref="A58:D58"/>
    <mergeCell ref="I5:I6"/>
    <mergeCell ref="E2:H2"/>
    <mergeCell ref="A4:D4"/>
    <mergeCell ref="A5:A6"/>
    <mergeCell ref="B5:B6"/>
    <mergeCell ref="D5:D6"/>
    <mergeCell ref="E5:E6"/>
    <mergeCell ref="F5:F6"/>
    <mergeCell ref="G5:G6"/>
    <mergeCell ref="H5:H6"/>
    <mergeCell ref="A1:D1"/>
    <mergeCell ref="A2:D2"/>
    <mergeCell ref="C5:C6"/>
    <mergeCell ref="N5:N6"/>
    <mergeCell ref="J5:J6"/>
    <mergeCell ref="K5:K6"/>
    <mergeCell ref="L5:L6"/>
    <mergeCell ref="M5:M6"/>
    <mergeCell ref="E4:O4"/>
    <mergeCell ref="O5:O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23DDD-9224-4F54-ADB4-3AB5ECA783FE}">
  <dimension ref="A1:O180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137</v>
      </c>
      <c r="B1" s="352"/>
      <c r="C1" s="352"/>
      <c r="D1" s="352"/>
      <c r="E1" s="100" t="s">
        <v>182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123</v>
      </c>
      <c r="F2" s="361"/>
      <c r="G2" s="361"/>
      <c r="H2" s="361"/>
      <c r="I2" s="9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3" t="s">
        <v>4</v>
      </c>
      <c r="B8" s="7" t="s">
        <v>1084</v>
      </c>
      <c r="C8" s="110">
        <v>1200</v>
      </c>
      <c r="D8" s="4" t="s">
        <v>72</v>
      </c>
      <c r="E8" s="31"/>
      <c r="F8" s="29"/>
      <c r="G8" s="235">
        <f>E8*F8</f>
        <v>0</v>
      </c>
      <c r="H8" s="176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9" t="s">
        <v>423</v>
      </c>
      <c r="C9" s="110">
        <v>1600</v>
      </c>
      <c r="D9" s="4" t="s">
        <v>46</v>
      </c>
      <c r="E9" s="32"/>
      <c r="F9" s="48"/>
      <c r="G9" s="5">
        <f t="shared" ref="G9:G22" si="0">E9*F9</f>
        <v>0</v>
      </c>
      <c r="H9" s="5">
        <f>E9+G9</f>
        <v>0</v>
      </c>
      <c r="I9" s="230">
        <f>C9*H9</f>
        <v>0</v>
      </c>
      <c r="J9" s="157"/>
      <c r="K9" s="153"/>
      <c r="L9" s="153"/>
      <c r="M9" s="154"/>
      <c r="N9" s="151">
        <f>F9*M9</f>
        <v>0</v>
      </c>
      <c r="O9" s="152">
        <f>M9+N9</f>
        <v>0</v>
      </c>
    </row>
    <row r="10" spans="1:15" ht="45" customHeight="1" x14ac:dyDescent="0.25">
      <c r="A10" s="3" t="s">
        <v>6</v>
      </c>
      <c r="B10" s="7" t="s">
        <v>424</v>
      </c>
      <c r="C10" s="110">
        <v>2400</v>
      </c>
      <c r="D10" s="8" t="s">
        <v>46</v>
      </c>
      <c r="E10" s="53"/>
      <c r="F10" s="132"/>
      <c r="G10" s="5">
        <f t="shared" si="0"/>
        <v>0</v>
      </c>
      <c r="H10" s="5">
        <f t="shared" ref="H10:H22" si="1">E10+G10</f>
        <v>0</v>
      </c>
      <c r="I10" s="230">
        <f t="shared" ref="I10:I22" si="2">C10*H10</f>
        <v>0</v>
      </c>
      <c r="J10" s="157"/>
      <c r="K10" s="153"/>
      <c r="L10" s="153"/>
      <c r="M10" s="154"/>
      <c r="N10" s="151">
        <f t="shared" ref="N10:N22" si="3">F10*M10</f>
        <v>0</v>
      </c>
      <c r="O10" s="152">
        <f t="shared" ref="O10:O22" si="4">M10+N10</f>
        <v>0</v>
      </c>
    </row>
    <row r="11" spans="1:15" ht="25.05" customHeight="1" x14ac:dyDescent="0.25">
      <c r="A11" s="3" t="s">
        <v>7</v>
      </c>
      <c r="B11" s="7" t="s">
        <v>1085</v>
      </c>
      <c r="C11" s="110">
        <v>3200</v>
      </c>
      <c r="D11" s="4" t="s">
        <v>72</v>
      </c>
      <c r="E11" s="53"/>
      <c r="F11" s="132"/>
      <c r="G11" s="5">
        <f t="shared" si="0"/>
        <v>0</v>
      </c>
      <c r="H11" s="5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34.950000000000003" customHeight="1" x14ac:dyDescent="0.25">
      <c r="A12" s="3" t="s">
        <v>8</v>
      </c>
      <c r="B12" s="7" t="s">
        <v>1086</v>
      </c>
      <c r="C12" s="110">
        <v>1200</v>
      </c>
      <c r="D12" s="4" t="s">
        <v>72</v>
      </c>
      <c r="E12" s="133"/>
      <c r="F12" s="134"/>
      <c r="G12" s="5">
        <f t="shared" si="0"/>
        <v>0</v>
      </c>
      <c r="H12" s="5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34.950000000000003" customHeight="1" x14ac:dyDescent="0.25">
      <c r="A13" s="3" t="s">
        <v>9</v>
      </c>
      <c r="B13" s="9" t="s">
        <v>1089</v>
      </c>
      <c r="C13" s="110">
        <v>800</v>
      </c>
      <c r="D13" s="8" t="s">
        <v>46</v>
      </c>
      <c r="E13" s="53"/>
      <c r="F13" s="135"/>
      <c r="G13" s="5">
        <f t="shared" si="0"/>
        <v>0</v>
      </c>
      <c r="H13" s="5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3" t="s">
        <v>10</v>
      </c>
      <c r="B14" s="9" t="s">
        <v>1090</v>
      </c>
      <c r="C14" s="110">
        <v>1600</v>
      </c>
      <c r="D14" s="8" t="s">
        <v>46</v>
      </c>
      <c r="E14" s="53"/>
      <c r="F14" s="135"/>
      <c r="G14" s="5">
        <f t="shared" si="0"/>
        <v>0</v>
      </c>
      <c r="H14" s="5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34.950000000000003" customHeight="1" x14ac:dyDescent="0.25">
      <c r="A15" s="3" t="s">
        <v>11</v>
      </c>
      <c r="B15" s="9" t="s">
        <v>1091</v>
      </c>
      <c r="C15" s="110">
        <v>800</v>
      </c>
      <c r="D15" s="8" t="s">
        <v>46</v>
      </c>
      <c r="E15" s="107"/>
      <c r="F15" s="69"/>
      <c r="G15" s="5">
        <f t="shared" si="0"/>
        <v>0</v>
      </c>
      <c r="H15" s="5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34.950000000000003" customHeight="1" x14ac:dyDescent="0.25">
      <c r="A16" s="3" t="s">
        <v>12</v>
      </c>
      <c r="B16" s="9" t="s">
        <v>1092</v>
      </c>
      <c r="C16" s="110">
        <v>800</v>
      </c>
      <c r="D16" s="8" t="s">
        <v>46</v>
      </c>
      <c r="E16" s="107"/>
      <c r="F16" s="69"/>
      <c r="G16" s="5">
        <f t="shared" si="0"/>
        <v>0</v>
      </c>
      <c r="H16" s="5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34.950000000000003" customHeight="1" x14ac:dyDescent="0.25">
      <c r="A17" s="3" t="s">
        <v>13</v>
      </c>
      <c r="B17" s="9" t="s">
        <v>1093</v>
      </c>
      <c r="C17" s="110">
        <v>200</v>
      </c>
      <c r="D17" s="8" t="s">
        <v>46</v>
      </c>
      <c r="E17" s="236"/>
      <c r="F17" s="90"/>
      <c r="G17" s="5">
        <f t="shared" ref="G17:G22" si="5">E17*F17</f>
        <v>0</v>
      </c>
      <c r="H17" s="5">
        <f t="shared" ref="H17:H22" si="6">E17+G17</f>
        <v>0</v>
      </c>
      <c r="I17" s="230">
        <f t="shared" ref="I17:I22" si="7">C17*H17</f>
        <v>0</v>
      </c>
      <c r="J17" s="162"/>
      <c r="K17" s="209"/>
      <c r="L17" s="209"/>
      <c r="M17" s="163"/>
      <c r="N17" s="151">
        <f t="shared" ref="N17:N22" si="8">F17*M17</f>
        <v>0</v>
      </c>
      <c r="O17" s="152">
        <f t="shared" ref="O17:O22" si="9">M17+N17</f>
        <v>0</v>
      </c>
    </row>
    <row r="18" spans="1:15" ht="34.950000000000003" customHeight="1" x14ac:dyDescent="0.25">
      <c r="A18" s="3" t="s">
        <v>14</v>
      </c>
      <c r="B18" s="7" t="s">
        <v>1087</v>
      </c>
      <c r="C18" s="110">
        <v>1600</v>
      </c>
      <c r="D18" s="4" t="s">
        <v>72</v>
      </c>
      <c r="E18" s="236"/>
      <c r="F18" s="90"/>
      <c r="G18" s="5">
        <f t="shared" si="5"/>
        <v>0</v>
      </c>
      <c r="H18" s="5">
        <f t="shared" si="6"/>
        <v>0</v>
      </c>
      <c r="I18" s="230">
        <f t="shared" si="7"/>
        <v>0</v>
      </c>
      <c r="J18" s="162"/>
      <c r="K18" s="209"/>
      <c r="L18" s="209"/>
      <c r="M18" s="163"/>
      <c r="N18" s="151">
        <f t="shared" si="8"/>
        <v>0</v>
      </c>
      <c r="O18" s="152">
        <f t="shared" si="9"/>
        <v>0</v>
      </c>
    </row>
    <row r="19" spans="1:15" ht="25.05" customHeight="1" x14ac:dyDescent="0.25">
      <c r="A19" s="3" t="s">
        <v>15</v>
      </c>
      <c r="B19" s="7" t="s">
        <v>1088</v>
      </c>
      <c r="C19" s="110">
        <v>800</v>
      </c>
      <c r="D19" s="4" t="s">
        <v>131</v>
      </c>
      <c r="E19" s="236"/>
      <c r="F19" s="90"/>
      <c r="G19" s="5">
        <f t="shared" si="5"/>
        <v>0</v>
      </c>
      <c r="H19" s="5">
        <f t="shared" si="6"/>
        <v>0</v>
      </c>
      <c r="I19" s="230">
        <f t="shared" si="7"/>
        <v>0</v>
      </c>
      <c r="J19" s="162"/>
      <c r="K19" s="209"/>
      <c r="L19" s="209"/>
      <c r="M19" s="163"/>
      <c r="N19" s="151">
        <f t="shared" si="8"/>
        <v>0</v>
      </c>
      <c r="O19" s="152">
        <f t="shared" si="9"/>
        <v>0</v>
      </c>
    </row>
    <row r="20" spans="1:15" ht="25.05" customHeight="1" x14ac:dyDescent="0.25">
      <c r="A20" s="3" t="s">
        <v>16</v>
      </c>
      <c r="B20" s="7" t="s">
        <v>422</v>
      </c>
      <c r="C20" s="110">
        <v>400</v>
      </c>
      <c r="D20" s="4" t="s">
        <v>131</v>
      </c>
      <c r="E20" s="236"/>
      <c r="F20" s="90"/>
      <c r="G20" s="5">
        <f t="shared" si="5"/>
        <v>0</v>
      </c>
      <c r="H20" s="5">
        <f t="shared" si="6"/>
        <v>0</v>
      </c>
      <c r="I20" s="230">
        <f t="shared" si="7"/>
        <v>0</v>
      </c>
      <c r="J20" s="162"/>
      <c r="K20" s="209"/>
      <c r="L20" s="209"/>
      <c r="M20" s="163"/>
      <c r="N20" s="151">
        <f t="shared" si="8"/>
        <v>0</v>
      </c>
      <c r="O20" s="152">
        <f t="shared" si="9"/>
        <v>0</v>
      </c>
    </row>
    <row r="21" spans="1:15" ht="25.05" customHeight="1" x14ac:dyDescent="0.25">
      <c r="A21" s="3" t="s">
        <v>17</v>
      </c>
      <c r="B21" s="7" t="s">
        <v>425</v>
      </c>
      <c r="C21" s="110">
        <v>80</v>
      </c>
      <c r="D21" s="4" t="s">
        <v>46</v>
      </c>
      <c r="E21" s="236"/>
      <c r="F21" s="90"/>
      <c r="G21" s="5">
        <f t="shared" si="5"/>
        <v>0</v>
      </c>
      <c r="H21" s="5">
        <f t="shared" si="6"/>
        <v>0</v>
      </c>
      <c r="I21" s="230">
        <f t="shared" si="7"/>
        <v>0</v>
      </c>
      <c r="J21" s="162"/>
      <c r="K21" s="209"/>
      <c r="L21" s="209"/>
      <c r="M21" s="163"/>
      <c r="N21" s="151">
        <f t="shared" si="8"/>
        <v>0</v>
      </c>
      <c r="O21" s="152">
        <f t="shared" si="9"/>
        <v>0</v>
      </c>
    </row>
    <row r="22" spans="1:15" ht="25.05" customHeight="1" thickBot="1" x14ac:dyDescent="0.3">
      <c r="A22" s="3" t="s">
        <v>19</v>
      </c>
      <c r="B22" s="7" t="s">
        <v>426</v>
      </c>
      <c r="C22" s="110">
        <v>80</v>
      </c>
      <c r="D22" s="4" t="s">
        <v>131</v>
      </c>
      <c r="E22" s="236"/>
      <c r="F22" s="90"/>
      <c r="G22" s="5">
        <f t="shared" si="5"/>
        <v>0</v>
      </c>
      <c r="H22" s="5">
        <f t="shared" si="6"/>
        <v>0</v>
      </c>
      <c r="I22" s="230">
        <f t="shared" si="7"/>
        <v>0</v>
      </c>
      <c r="J22" s="162"/>
      <c r="K22" s="209"/>
      <c r="L22" s="209"/>
      <c r="M22" s="163"/>
      <c r="N22" s="151">
        <f t="shared" si="8"/>
        <v>0</v>
      </c>
      <c r="O22" s="152">
        <f t="shared" si="9"/>
        <v>0</v>
      </c>
    </row>
    <row r="23" spans="1:15" s="40" customFormat="1" ht="25.05" customHeight="1" thickBot="1" x14ac:dyDescent="0.3">
      <c r="A23" s="331" t="s">
        <v>213</v>
      </c>
      <c r="B23" s="332"/>
      <c r="C23" s="332"/>
      <c r="D23" s="333"/>
      <c r="E23" s="166">
        <f>SUM(E8:E22)</f>
        <v>0</v>
      </c>
      <c r="F23" s="167"/>
      <c r="G23" s="237"/>
      <c r="H23" s="237"/>
      <c r="I23" s="227">
        <f>SUM(I8:I22)</f>
        <v>0</v>
      </c>
      <c r="J23" s="86"/>
      <c r="K23" s="87"/>
      <c r="L23" s="87"/>
      <c r="M23" s="87"/>
      <c r="N23" s="87"/>
      <c r="O23" s="227">
        <f>SUM(O8:O22)</f>
        <v>0</v>
      </c>
    </row>
    <row r="24" spans="1:15" ht="25.2" customHeight="1" x14ac:dyDescent="0.25">
      <c r="E24" s="34"/>
    </row>
    <row r="25" spans="1:15" ht="25.2" customHeight="1" x14ac:dyDescent="0.25">
      <c r="E25" s="34"/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/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  <row r="180" ht="25.2" customHeight="1" x14ac:dyDescent="0.25"/>
  </sheetData>
  <mergeCells count="21">
    <mergeCell ref="A23:D23"/>
    <mergeCell ref="I5:I6"/>
    <mergeCell ref="C5:C6"/>
    <mergeCell ref="A4:D4"/>
    <mergeCell ref="A5:A6"/>
    <mergeCell ref="B5:B6"/>
    <mergeCell ref="D5:D6"/>
    <mergeCell ref="E5:E6"/>
    <mergeCell ref="F5:F6"/>
    <mergeCell ref="G5:G6"/>
    <mergeCell ref="H5:H6"/>
    <mergeCell ref="E4:O4"/>
    <mergeCell ref="N5:N6"/>
    <mergeCell ref="O5:O6"/>
    <mergeCell ref="J5:J6"/>
    <mergeCell ref="K5:K6"/>
    <mergeCell ref="M5:M6"/>
    <mergeCell ref="A1:D1"/>
    <mergeCell ref="A2:D2"/>
    <mergeCell ref="E2:H2"/>
    <mergeCell ref="L5:L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8B271-C5B8-4AE9-9E6A-0999D6D569B9}">
  <dimension ref="A1:O17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134</v>
      </c>
      <c r="B1" s="352"/>
      <c r="C1" s="352"/>
      <c r="D1" s="352"/>
      <c r="E1" s="100" t="s">
        <v>212</v>
      </c>
      <c r="F1" s="100"/>
      <c r="G1" s="100"/>
      <c r="H1" s="100"/>
      <c r="I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123</v>
      </c>
      <c r="F2" s="361"/>
      <c r="G2" s="361"/>
      <c r="H2" s="361"/>
      <c r="I2" s="9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75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76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243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35" customFormat="1" ht="25.2" customHeight="1" x14ac:dyDescent="0.25">
      <c r="A8" s="122" t="s">
        <v>4</v>
      </c>
      <c r="B8" s="9" t="s">
        <v>432</v>
      </c>
      <c r="C8" s="110">
        <v>80</v>
      </c>
      <c r="D8" s="4" t="s">
        <v>125</v>
      </c>
      <c r="E8" s="31"/>
      <c r="F8" s="29"/>
      <c r="G8" s="235">
        <f>E8*F8</f>
        <v>0</v>
      </c>
      <c r="H8" s="235">
        <f>E8+G8</f>
        <v>0</v>
      </c>
      <c r="I8" s="240">
        <f>C8*H8</f>
        <v>0</v>
      </c>
      <c r="J8" s="244"/>
      <c r="K8" s="149"/>
      <c r="L8" s="171"/>
      <c r="M8" s="150"/>
      <c r="N8" s="151">
        <f>F8*M8</f>
        <v>0</v>
      </c>
      <c r="O8" s="152">
        <f>M8+N8</f>
        <v>0</v>
      </c>
    </row>
    <row r="9" spans="1:15" s="35" customFormat="1" ht="25.2" customHeight="1" x14ac:dyDescent="0.25">
      <c r="A9" s="122" t="s">
        <v>5</v>
      </c>
      <c r="B9" s="9" t="s">
        <v>434</v>
      </c>
      <c r="C9" s="110">
        <v>80</v>
      </c>
      <c r="D9" s="4" t="s">
        <v>125</v>
      </c>
      <c r="E9" s="32"/>
      <c r="F9" s="48"/>
      <c r="G9" s="5">
        <f t="shared" ref="G9:G15" si="0">E9*F9</f>
        <v>0</v>
      </c>
      <c r="H9" s="5">
        <f t="shared" ref="H9:H15" si="1">E9+G9</f>
        <v>0</v>
      </c>
      <c r="I9" s="233">
        <f t="shared" ref="I9:I15" si="2">C9*H9</f>
        <v>0</v>
      </c>
      <c r="J9" s="245"/>
      <c r="K9" s="153"/>
      <c r="L9" s="153"/>
      <c r="M9" s="154"/>
      <c r="N9" s="151">
        <f t="shared" ref="N9:N15" si="3">F9*M9</f>
        <v>0</v>
      </c>
      <c r="O9" s="152">
        <f t="shared" ref="O9:O15" si="4">M9+N9</f>
        <v>0</v>
      </c>
    </row>
    <row r="10" spans="1:15" s="35" customFormat="1" ht="34.950000000000003" customHeight="1" x14ac:dyDescent="0.25">
      <c r="A10" s="122" t="s">
        <v>6</v>
      </c>
      <c r="B10" s="9" t="s">
        <v>433</v>
      </c>
      <c r="C10" s="110">
        <v>200</v>
      </c>
      <c r="D10" s="4" t="s">
        <v>125</v>
      </c>
      <c r="E10" s="79"/>
      <c r="F10" s="69"/>
      <c r="G10" s="5">
        <f t="shared" si="0"/>
        <v>0</v>
      </c>
      <c r="H10" s="5">
        <f t="shared" si="1"/>
        <v>0</v>
      </c>
      <c r="I10" s="233">
        <f t="shared" si="2"/>
        <v>0</v>
      </c>
      <c r="J10" s="245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s="35" customFormat="1" ht="25.2" customHeight="1" x14ac:dyDescent="0.25">
      <c r="A11" s="122" t="s">
        <v>7</v>
      </c>
      <c r="B11" s="9" t="s">
        <v>429</v>
      </c>
      <c r="C11" s="110">
        <v>2800</v>
      </c>
      <c r="D11" s="4" t="s">
        <v>125</v>
      </c>
      <c r="E11" s="79"/>
      <c r="F11" s="69"/>
      <c r="G11" s="5">
        <f t="shared" si="0"/>
        <v>0</v>
      </c>
      <c r="H11" s="5">
        <f t="shared" si="1"/>
        <v>0</v>
      </c>
      <c r="I11" s="233">
        <f t="shared" si="2"/>
        <v>0</v>
      </c>
      <c r="J11" s="245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s="35" customFormat="1" ht="25.2" customHeight="1" x14ac:dyDescent="0.25">
      <c r="A12" s="122" t="s">
        <v>8</v>
      </c>
      <c r="B12" s="9" t="s">
        <v>435</v>
      </c>
      <c r="C12" s="110">
        <v>240</v>
      </c>
      <c r="D12" s="4" t="s">
        <v>46</v>
      </c>
      <c r="E12" s="79"/>
      <c r="F12" s="69"/>
      <c r="G12" s="5">
        <f t="shared" si="0"/>
        <v>0</v>
      </c>
      <c r="H12" s="5">
        <f t="shared" si="1"/>
        <v>0</v>
      </c>
      <c r="I12" s="233">
        <f t="shared" si="2"/>
        <v>0</v>
      </c>
      <c r="J12" s="245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s="35" customFormat="1" ht="25.2" customHeight="1" x14ac:dyDescent="0.25">
      <c r="A13" s="122" t="s">
        <v>9</v>
      </c>
      <c r="B13" s="9" t="s">
        <v>436</v>
      </c>
      <c r="C13" s="110">
        <v>240</v>
      </c>
      <c r="D13" s="4" t="s">
        <v>125</v>
      </c>
      <c r="E13" s="79"/>
      <c r="F13" s="69"/>
      <c r="G13" s="5">
        <f t="shared" si="0"/>
        <v>0</v>
      </c>
      <c r="H13" s="5">
        <f t="shared" si="1"/>
        <v>0</v>
      </c>
      <c r="I13" s="233">
        <f t="shared" si="2"/>
        <v>0</v>
      </c>
      <c r="J13" s="245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s="35" customFormat="1" ht="25.2" customHeight="1" x14ac:dyDescent="0.25">
      <c r="A14" s="122" t="s">
        <v>10</v>
      </c>
      <c r="B14" s="9" t="s">
        <v>430</v>
      </c>
      <c r="C14" s="110">
        <v>240</v>
      </c>
      <c r="D14" s="4" t="s">
        <v>46</v>
      </c>
      <c r="E14" s="79"/>
      <c r="F14" s="69"/>
      <c r="G14" s="5">
        <f t="shared" si="0"/>
        <v>0</v>
      </c>
      <c r="H14" s="5">
        <f t="shared" si="1"/>
        <v>0</v>
      </c>
      <c r="I14" s="233">
        <f t="shared" si="2"/>
        <v>0</v>
      </c>
      <c r="J14" s="245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s="35" customFormat="1" ht="25.2" customHeight="1" thickBot="1" x14ac:dyDescent="0.3">
      <c r="A15" s="122" t="s">
        <v>11</v>
      </c>
      <c r="B15" s="9" t="s">
        <v>431</v>
      </c>
      <c r="C15" s="110">
        <v>120</v>
      </c>
      <c r="D15" s="4" t="s">
        <v>46</v>
      </c>
      <c r="E15" s="89"/>
      <c r="F15" s="90"/>
      <c r="G15" s="15">
        <f t="shared" si="0"/>
        <v>0</v>
      </c>
      <c r="H15" s="15">
        <f t="shared" si="1"/>
        <v>0</v>
      </c>
      <c r="I15" s="234">
        <f t="shared" si="2"/>
        <v>0</v>
      </c>
      <c r="J15" s="246"/>
      <c r="K15" s="209"/>
      <c r="L15" s="209"/>
      <c r="M15" s="163"/>
      <c r="N15" s="164">
        <f t="shared" si="3"/>
        <v>0</v>
      </c>
      <c r="O15" s="165">
        <f t="shared" si="4"/>
        <v>0</v>
      </c>
    </row>
    <row r="16" spans="1:15" s="40" customFormat="1" ht="25.2" customHeight="1" thickBot="1" x14ac:dyDescent="0.3">
      <c r="A16" s="331" t="s">
        <v>213</v>
      </c>
      <c r="B16" s="332"/>
      <c r="C16" s="332"/>
      <c r="D16" s="333"/>
      <c r="E16" s="166">
        <f>SUM(E8:E15)</f>
        <v>0</v>
      </c>
      <c r="F16" s="167"/>
      <c r="G16" s="237"/>
      <c r="H16" s="237"/>
      <c r="I16" s="227">
        <f>SUM(I8:I15)</f>
        <v>0</v>
      </c>
      <c r="J16" s="86"/>
      <c r="K16" s="87"/>
      <c r="L16" s="87"/>
      <c r="M16" s="87"/>
      <c r="N16" s="87"/>
      <c r="O16" s="227">
        <f>SUM(O8:O15)</f>
        <v>0</v>
      </c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/>
    <row r="95" spans="5:5" ht="25.2" customHeight="1" x14ac:dyDescent="0.25"/>
    <row r="96" spans="5:5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1">
    <mergeCell ref="A16:D16"/>
    <mergeCell ref="F5:F6"/>
    <mergeCell ref="G5:G6"/>
    <mergeCell ref="H5:H6"/>
    <mergeCell ref="E4:O4"/>
    <mergeCell ref="I5:I6"/>
    <mergeCell ref="A5:A6"/>
    <mergeCell ref="B5:B6"/>
    <mergeCell ref="C5:C6"/>
    <mergeCell ref="D5:D6"/>
    <mergeCell ref="E5:E6"/>
    <mergeCell ref="N5:N6"/>
    <mergeCell ref="O5:O6"/>
    <mergeCell ref="J5:J6"/>
    <mergeCell ref="K5:K6"/>
    <mergeCell ref="L5:L6"/>
    <mergeCell ref="M5:M6"/>
    <mergeCell ref="A1:D1"/>
    <mergeCell ref="A2:D2"/>
    <mergeCell ref="E2:H2"/>
    <mergeCell ref="A4:D4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0FC8D-8F6E-4BE7-B79C-753BFE67240C}">
  <dimension ref="A1:S176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89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9" s="85" customFormat="1" ht="19.95" customHeight="1" x14ac:dyDescent="0.25">
      <c r="A1" s="352" t="s">
        <v>165</v>
      </c>
      <c r="B1" s="352"/>
      <c r="C1" s="352"/>
      <c r="D1" s="352"/>
      <c r="E1" s="100" t="s">
        <v>181</v>
      </c>
      <c r="F1" s="100"/>
      <c r="G1" s="100"/>
      <c r="H1" s="100"/>
      <c r="I1" s="84"/>
    </row>
    <row r="2" spans="1:19" s="85" customFormat="1" ht="19.95" customHeight="1" x14ac:dyDescent="0.25">
      <c r="A2" s="353" t="s">
        <v>103</v>
      </c>
      <c r="B2" s="353"/>
      <c r="C2" s="353"/>
      <c r="D2" s="353"/>
      <c r="E2" s="361" t="s">
        <v>123</v>
      </c>
      <c r="F2" s="361"/>
      <c r="G2" s="361"/>
      <c r="H2" s="361"/>
      <c r="I2" s="96"/>
    </row>
    <row r="3" spans="1:19" ht="19.95" customHeight="1" thickBot="1" x14ac:dyDescent="0.3">
      <c r="A3" s="39" t="s">
        <v>124</v>
      </c>
    </row>
    <row r="4" spans="1:19" s="40" customFormat="1" ht="18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  <c r="P4" s="100"/>
      <c r="Q4" s="100"/>
      <c r="R4" s="100"/>
      <c r="S4" s="100"/>
    </row>
    <row r="5" spans="1:19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83" t="s">
        <v>1029</v>
      </c>
      <c r="F5" s="381" t="s">
        <v>1030</v>
      </c>
      <c r="G5" s="377" t="s">
        <v>3</v>
      </c>
      <c r="H5" s="377" t="s">
        <v>1025</v>
      </c>
      <c r="I5" s="382" t="s">
        <v>1031</v>
      </c>
      <c r="J5" s="379" t="s">
        <v>1022</v>
      </c>
      <c r="K5" s="380" t="s">
        <v>1023</v>
      </c>
      <c r="L5" s="377" t="s">
        <v>1024</v>
      </c>
      <c r="M5" s="377" t="s">
        <v>1032</v>
      </c>
      <c r="N5" s="377" t="s">
        <v>3</v>
      </c>
      <c r="O5" s="378" t="s">
        <v>1033</v>
      </c>
    </row>
    <row r="6" spans="1:19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9" s="40" customFormat="1" ht="13.9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9" s="93" customFormat="1" ht="24.45" customHeight="1" x14ac:dyDescent="0.25">
      <c r="A8" s="122" t="s">
        <v>4</v>
      </c>
      <c r="B8" s="9" t="s">
        <v>455</v>
      </c>
      <c r="C8" s="110">
        <v>400</v>
      </c>
      <c r="D8" s="4" t="s">
        <v>46</v>
      </c>
      <c r="E8" s="31"/>
      <c r="F8" s="29"/>
      <c r="G8" s="67">
        <f>E8*F8</f>
        <v>0</v>
      </c>
      <c r="H8" s="64">
        <f t="shared" ref="H8" si="0"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9" s="93" customFormat="1" ht="24.45" customHeight="1" x14ac:dyDescent="0.25">
      <c r="A9" s="122" t="s">
        <v>5</v>
      </c>
      <c r="B9" s="9" t="s">
        <v>456</v>
      </c>
      <c r="C9" s="110">
        <v>800</v>
      </c>
      <c r="D9" s="4" t="s">
        <v>46</v>
      </c>
      <c r="E9" s="32"/>
      <c r="F9" s="48"/>
      <c r="G9" s="67">
        <f>E9*F9</f>
        <v>0</v>
      </c>
      <c r="H9" s="67">
        <f>E9+G9</f>
        <v>0</v>
      </c>
      <c r="I9" s="233">
        <f>C9*H9</f>
        <v>0</v>
      </c>
      <c r="J9" s="157"/>
      <c r="K9" s="153"/>
      <c r="L9" s="153"/>
      <c r="M9" s="154"/>
      <c r="N9" s="155">
        <f>F9*M9</f>
        <v>0</v>
      </c>
      <c r="O9" s="156">
        <f>M9+N9</f>
        <v>0</v>
      </c>
    </row>
    <row r="10" spans="1:19" s="93" customFormat="1" ht="24.45" customHeight="1" x14ac:dyDescent="0.25">
      <c r="A10" s="122" t="s">
        <v>6</v>
      </c>
      <c r="B10" s="9" t="s">
        <v>446</v>
      </c>
      <c r="C10" s="110">
        <v>1200</v>
      </c>
      <c r="D10" s="4" t="s">
        <v>46</v>
      </c>
      <c r="E10" s="38"/>
      <c r="F10" s="190"/>
      <c r="G10" s="67">
        <f t="shared" ref="G10:G37" si="1">E10*F10</f>
        <v>0</v>
      </c>
      <c r="H10" s="67">
        <f t="shared" ref="H10:H37" si="2">E10+G10</f>
        <v>0</v>
      </c>
      <c r="I10" s="233">
        <f t="shared" ref="I10:I37" si="3">C10*H10</f>
        <v>0</v>
      </c>
      <c r="J10" s="157"/>
      <c r="K10" s="153"/>
      <c r="L10" s="153"/>
      <c r="M10" s="154"/>
      <c r="N10" s="155">
        <f t="shared" ref="N10:N37" si="4">F10*M10</f>
        <v>0</v>
      </c>
      <c r="O10" s="156">
        <f t="shared" ref="O10:O37" si="5">M10+N10</f>
        <v>0</v>
      </c>
    </row>
    <row r="11" spans="1:19" s="93" customFormat="1" ht="24.45" customHeight="1" x14ac:dyDescent="0.25">
      <c r="A11" s="122" t="s">
        <v>7</v>
      </c>
      <c r="B11" s="9" t="s">
        <v>457</v>
      </c>
      <c r="C11" s="110">
        <v>20</v>
      </c>
      <c r="D11" s="4" t="s">
        <v>46</v>
      </c>
      <c r="E11" s="38"/>
      <c r="F11" s="190"/>
      <c r="G11" s="67">
        <f t="shared" si="1"/>
        <v>0</v>
      </c>
      <c r="H11" s="67">
        <f t="shared" si="2"/>
        <v>0</v>
      </c>
      <c r="I11" s="233">
        <f t="shared" si="3"/>
        <v>0</v>
      </c>
      <c r="J11" s="157"/>
      <c r="K11" s="153"/>
      <c r="L11" s="153"/>
      <c r="M11" s="154"/>
      <c r="N11" s="155">
        <f t="shared" si="4"/>
        <v>0</v>
      </c>
      <c r="O11" s="156">
        <f t="shared" si="5"/>
        <v>0</v>
      </c>
    </row>
    <row r="12" spans="1:19" s="93" customFormat="1" ht="24.45" customHeight="1" x14ac:dyDescent="0.25">
      <c r="A12" s="122" t="s">
        <v>8</v>
      </c>
      <c r="B12" s="9" t="s">
        <v>458</v>
      </c>
      <c r="C12" s="110">
        <v>12</v>
      </c>
      <c r="D12" s="4" t="s">
        <v>46</v>
      </c>
      <c r="E12" s="38"/>
      <c r="F12" s="190"/>
      <c r="G12" s="67">
        <f t="shared" si="1"/>
        <v>0</v>
      </c>
      <c r="H12" s="67">
        <f t="shared" si="2"/>
        <v>0</v>
      </c>
      <c r="I12" s="233">
        <f t="shared" si="3"/>
        <v>0</v>
      </c>
      <c r="J12" s="157"/>
      <c r="K12" s="153"/>
      <c r="L12" s="153"/>
      <c r="M12" s="154"/>
      <c r="N12" s="155">
        <f t="shared" si="4"/>
        <v>0</v>
      </c>
      <c r="O12" s="156">
        <f t="shared" si="5"/>
        <v>0</v>
      </c>
    </row>
    <row r="13" spans="1:19" s="93" customFormat="1" ht="34.950000000000003" customHeight="1" x14ac:dyDescent="0.25">
      <c r="A13" s="122" t="s">
        <v>9</v>
      </c>
      <c r="B13" s="9" t="s">
        <v>450</v>
      </c>
      <c r="C13" s="110">
        <v>300</v>
      </c>
      <c r="D13" s="4" t="s">
        <v>46</v>
      </c>
      <c r="E13" s="38"/>
      <c r="F13" s="190"/>
      <c r="G13" s="67">
        <f t="shared" si="1"/>
        <v>0</v>
      </c>
      <c r="H13" s="67">
        <f t="shared" si="2"/>
        <v>0</v>
      </c>
      <c r="I13" s="233">
        <f t="shared" si="3"/>
        <v>0</v>
      </c>
      <c r="J13" s="157"/>
      <c r="K13" s="153"/>
      <c r="L13" s="153"/>
      <c r="M13" s="154"/>
      <c r="N13" s="155">
        <f t="shared" si="4"/>
        <v>0</v>
      </c>
      <c r="O13" s="156">
        <f t="shared" si="5"/>
        <v>0</v>
      </c>
    </row>
    <row r="14" spans="1:19" s="93" customFormat="1" ht="24.45" customHeight="1" x14ac:dyDescent="0.25">
      <c r="A14" s="122" t="s">
        <v>10</v>
      </c>
      <c r="B14" s="9" t="s">
        <v>451</v>
      </c>
      <c r="C14" s="110">
        <v>800</v>
      </c>
      <c r="D14" s="4" t="s">
        <v>46</v>
      </c>
      <c r="E14" s="38"/>
      <c r="F14" s="190"/>
      <c r="G14" s="67">
        <f t="shared" si="1"/>
        <v>0</v>
      </c>
      <c r="H14" s="67">
        <f t="shared" si="2"/>
        <v>0</v>
      </c>
      <c r="I14" s="233">
        <f t="shared" si="3"/>
        <v>0</v>
      </c>
      <c r="J14" s="157"/>
      <c r="K14" s="153"/>
      <c r="L14" s="153"/>
      <c r="M14" s="154"/>
      <c r="N14" s="155">
        <f t="shared" si="4"/>
        <v>0</v>
      </c>
      <c r="O14" s="156">
        <f t="shared" si="5"/>
        <v>0</v>
      </c>
    </row>
    <row r="15" spans="1:19" s="93" customFormat="1" ht="24.45" customHeight="1" x14ac:dyDescent="0.25">
      <c r="A15" s="122" t="s">
        <v>11</v>
      </c>
      <c r="B15" s="9" t="s">
        <v>452</v>
      </c>
      <c r="C15" s="110">
        <v>1200</v>
      </c>
      <c r="D15" s="4" t="s">
        <v>72</v>
      </c>
      <c r="E15" s="38"/>
      <c r="F15" s="190"/>
      <c r="G15" s="67">
        <f t="shared" si="1"/>
        <v>0</v>
      </c>
      <c r="H15" s="67">
        <f t="shared" si="2"/>
        <v>0</v>
      </c>
      <c r="I15" s="233">
        <f t="shared" si="3"/>
        <v>0</v>
      </c>
      <c r="J15" s="157"/>
      <c r="K15" s="153"/>
      <c r="L15" s="153"/>
      <c r="M15" s="154"/>
      <c r="N15" s="155">
        <f t="shared" si="4"/>
        <v>0</v>
      </c>
      <c r="O15" s="156">
        <f t="shared" si="5"/>
        <v>0</v>
      </c>
    </row>
    <row r="16" spans="1:19" s="93" customFormat="1" ht="24.45" customHeight="1" x14ac:dyDescent="0.25">
      <c r="A16" s="122" t="s">
        <v>12</v>
      </c>
      <c r="B16" s="9" t="s">
        <v>448</v>
      </c>
      <c r="C16" s="110">
        <v>700</v>
      </c>
      <c r="D16" s="4" t="s">
        <v>125</v>
      </c>
      <c r="E16" s="38"/>
      <c r="F16" s="190"/>
      <c r="G16" s="67">
        <f t="shared" si="1"/>
        <v>0</v>
      </c>
      <c r="H16" s="67">
        <f t="shared" si="2"/>
        <v>0</v>
      </c>
      <c r="I16" s="233">
        <f t="shared" si="3"/>
        <v>0</v>
      </c>
      <c r="J16" s="157"/>
      <c r="K16" s="153"/>
      <c r="L16" s="153"/>
      <c r="M16" s="154"/>
      <c r="N16" s="155">
        <f t="shared" si="4"/>
        <v>0</v>
      </c>
      <c r="O16" s="156">
        <f t="shared" si="5"/>
        <v>0</v>
      </c>
    </row>
    <row r="17" spans="1:15" s="93" customFormat="1" ht="24.45" customHeight="1" x14ac:dyDescent="0.25">
      <c r="A17" s="122" t="s">
        <v>13</v>
      </c>
      <c r="B17" s="9" t="s">
        <v>447</v>
      </c>
      <c r="C17" s="110">
        <v>5000</v>
      </c>
      <c r="D17" s="4" t="s">
        <v>72</v>
      </c>
      <c r="E17" s="38"/>
      <c r="F17" s="190"/>
      <c r="G17" s="67">
        <f t="shared" si="1"/>
        <v>0</v>
      </c>
      <c r="H17" s="67">
        <f t="shared" si="2"/>
        <v>0</v>
      </c>
      <c r="I17" s="233">
        <f t="shared" si="3"/>
        <v>0</v>
      </c>
      <c r="J17" s="157"/>
      <c r="K17" s="153"/>
      <c r="L17" s="153"/>
      <c r="M17" s="154"/>
      <c r="N17" s="155">
        <f t="shared" si="4"/>
        <v>0</v>
      </c>
      <c r="O17" s="156">
        <f t="shared" si="5"/>
        <v>0</v>
      </c>
    </row>
    <row r="18" spans="1:15" s="93" customFormat="1" ht="24.45" customHeight="1" x14ac:dyDescent="0.25">
      <c r="A18" s="122" t="s">
        <v>14</v>
      </c>
      <c r="B18" s="9" t="s">
        <v>449</v>
      </c>
      <c r="C18" s="110">
        <v>800</v>
      </c>
      <c r="D18" s="4" t="s">
        <v>125</v>
      </c>
      <c r="E18" s="38"/>
      <c r="F18" s="190"/>
      <c r="G18" s="67">
        <f t="shared" si="1"/>
        <v>0</v>
      </c>
      <c r="H18" s="67">
        <f t="shared" si="2"/>
        <v>0</v>
      </c>
      <c r="I18" s="233">
        <f t="shared" si="3"/>
        <v>0</v>
      </c>
      <c r="J18" s="157"/>
      <c r="K18" s="153"/>
      <c r="L18" s="153"/>
      <c r="M18" s="154"/>
      <c r="N18" s="155">
        <f t="shared" si="4"/>
        <v>0</v>
      </c>
      <c r="O18" s="156">
        <f t="shared" si="5"/>
        <v>0</v>
      </c>
    </row>
    <row r="19" spans="1:15" s="93" customFormat="1" ht="24.45" customHeight="1" x14ac:dyDescent="0.25">
      <c r="A19" s="122" t="s">
        <v>15</v>
      </c>
      <c r="B19" s="9" t="s">
        <v>453</v>
      </c>
      <c r="C19" s="110">
        <v>120</v>
      </c>
      <c r="D19" s="4" t="s">
        <v>125</v>
      </c>
      <c r="E19" s="38"/>
      <c r="F19" s="190"/>
      <c r="G19" s="67">
        <f t="shared" si="1"/>
        <v>0</v>
      </c>
      <c r="H19" s="67">
        <f t="shared" si="2"/>
        <v>0</v>
      </c>
      <c r="I19" s="233">
        <f t="shared" si="3"/>
        <v>0</v>
      </c>
      <c r="J19" s="157"/>
      <c r="K19" s="153"/>
      <c r="L19" s="153"/>
      <c r="M19" s="154"/>
      <c r="N19" s="155">
        <f t="shared" si="4"/>
        <v>0</v>
      </c>
      <c r="O19" s="156">
        <f t="shared" si="5"/>
        <v>0</v>
      </c>
    </row>
    <row r="20" spans="1:15" s="93" customFormat="1" ht="24.45" customHeight="1" x14ac:dyDescent="0.25">
      <c r="A20" s="122" t="s">
        <v>16</v>
      </c>
      <c r="B20" s="9" t="s">
        <v>454</v>
      </c>
      <c r="C20" s="110">
        <v>1000</v>
      </c>
      <c r="D20" s="4" t="s">
        <v>72</v>
      </c>
      <c r="E20" s="38"/>
      <c r="F20" s="190"/>
      <c r="G20" s="67">
        <f t="shared" si="1"/>
        <v>0</v>
      </c>
      <c r="H20" s="67">
        <f t="shared" si="2"/>
        <v>0</v>
      </c>
      <c r="I20" s="233">
        <f t="shared" si="3"/>
        <v>0</v>
      </c>
      <c r="J20" s="157"/>
      <c r="K20" s="153"/>
      <c r="L20" s="153"/>
      <c r="M20" s="154"/>
      <c r="N20" s="155">
        <f t="shared" si="4"/>
        <v>0</v>
      </c>
      <c r="O20" s="156">
        <f t="shared" si="5"/>
        <v>0</v>
      </c>
    </row>
    <row r="21" spans="1:15" s="93" customFormat="1" ht="24.45" customHeight="1" x14ac:dyDescent="0.25">
      <c r="A21" s="122" t="s">
        <v>17</v>
      </c>
      <c r="B21" s="9" t="s">
        <v>463</v>
      </c>
      <c r="C21" s="110">
        <v>800</v>
      </c>
      <c r="D21" s="4" t="s">
        <v>72</v>
      </c>
      <c r="E21" s="38"/>
      <c r="F21" s="190"/>
      <c r="G21" s="67">
        <f t="shared" si="1"/>
        <v>0</v>
      </c>
      <c r="H21" s="67">
        <f t="shared" si="2"/>
        <v>0</v>
      </c>
      <c r="I21" s="233">
        <f t="shared" si="3"/>
        <v>0</v>
      </c>
      <c r="J21" s="157"/>
      <c r="K21" s="153"/>
      <c r="L21" s="153"/>
      <c r="M21" s="154"/>
      <c r="N21" s="155">
        <f t="shared" si="4"/>
        <v>0</v>
      </c>
      <c r="O21" s="156">
        <f t="shared" si="5"/>
        <v>0</v>
      </c>
    </row>
    <row r="22" spans="1:15" s="93" customFormat="1" ht="24.45" customHeight="1" x14ac:dyDescent="0.25">
      <c r="A22" s="122" t="s">
        <v>19</v>
      </c>
      <c r="B22" s="9" t="s">
        <v>439</v>
      </c>
      <c r="C22" s="110">
        <v>50</v>
      </c>
      <c r="D22" s="4" t="s">
        <v>125</v>
      </c>
      <c r="E22" s="38"/>
      <c r="F22" s="190"/>
      <c r="G22" s="67">
        <f t="shared" si="1"/>
        <v>0</v>
      </c>
      <c r="H22" s="67">
        <f t="shared" si="2"/>
        <v>0</v>
      </c>
      <c r="I22" s="233">
        <f t="shared" si="3"/>
        <v>0</v>
      </c>
      <c r="J22" s="157"/>
      <c r="K22" s="153"/>
      <c r="L22" s="153"/>
      <c r="M22" s="154"/>
      <c r="N22" s="155">
        <f t="shared" si="4"/>
        <v>0</v>
      </c>
      <c r="O22" s="156">
        <f t="shared" si="5"/>
        <v>0</v>
      </c>
    </row>
    <row r="23" spans="1:15" s="93" customFormat="1" ht="24.45" customHeight="1" x14ac:dyDescent="0.25">
      <c r="A23" s="122" t="s">
        <v>20</v>
      </c>
      <c r="B23" s="9" t="s">
        <v>445</v>
      </c>
      <c r="C23" s="110">
        <v>4000</v>
      </c>
      <c r="D23" s="4" t="s">
        <v>72</v>
      </c>
      <c r="E23" s="38"/>
      <c r="F23" s="190"/>
      <c r="G23" s="67">
        <f t="shared" si="1"/>
        <v>0</v>
      </c>
      <c r="H23" s="67">
        <f t="shared" si="2"/>
        <v>0</v>
      </c>
      <c r="I23" s="233">
        <f t="shared" si="3"/>
        <v>0</v>
      </c>
      <c r="J23" s="157"/>
      <c r="K23" s="153"/>
      <c r="L23" s="153"/>
      <c r="M23" s="154"/>
      <c r="N23" s="155">
        <f t="shared" si="4"/>
        <v>0</v>
      </c>
      <c r="O23" s="156">
        <f t="shared" si="5"/>
        <v>0</v>
      </c>
    </row>
    <row r="24" spans="1:15" s="93" customFormat="1" ht="24.45" customHeight="1" x14ac:dyDescent="0.25">
      <c r="A24" s="122" t="s">
        <v>21</v>
      </c>
      <c r="B24" s="9" t="s">
        <v>442</v>
      </c>
      <c r="C24" s="110">
        <v>300</v>
      </c>
      <c r="D24" s="4" t="s">
        <v>125</v>
      </c>
      <c r="E24" s="38"/>
      <c r="F24" s="190"/>
      <c r="G24" s="67">
        <f t="shared" si="1"/>
        <v>0</v>
      </c>
      <c r="H24" s="67">
        <f t="shared" si="2"/>
        <v>0</v>
      </c>
      <c r="I24" s="233">
        <f t="shared" si="3"/>
        <v>0</v>
      </c>
      <c r="J24" s="157"/>
      <c r="K24" s="153"/>
      <c r="L24" s="153"/>
      <c r="M24" s="154"/>
      <c r="N24" s="155">
        <f t="shared" si="4"/>
        <v>0</v>
      </c>
      <c r="O24" s="156">
        <f t="shared" si="5"/>
        <v>0</v>
      </c>
    </row>
    <row r="25" spans="1:15" s="93" customFormat="1" ht="24.45" customHeight="1" x14ac:dyDescent="0.25">
      <c r="A25" s="122" t="s">
        <v>22</v>
      </c>
      <c r="B25" s="9" t="s">
        <v>459</v>
      </c>
      <c r="C25" s="110">
        <v>100</v>
      </c>
      <c r="D25" s="4" t="s">
        <v>46</v>
      </c>
      <c r="E25" s="38"/>
      <c r="F25" s="190"/>
      <c r="G25" s="67">
        <f t="shared" si="1"/>
        <v>0</v>
      </c>
      <c r="H25" s="67">
        <f t="shared" si="2"/>
        <v>0</v>
      </c>
      <c r="I25" s="233">
        <f t="shared" si="3"/>
        <v>0</v>
      </c>
      <c r="J25" s="157"/>
      <c r="K25" s="153"/>
      <c r="L25" s="153"/>
      <c r="M25" s="154"/>
      <c r="N25" s="155">
        <f t="shared" si="4"/>
        <v>0</v>
      </c>
      <c r="O25" s="156">
        <f t="shared" si="5"/>
        <v>0</v>
      </c>
    </row>
    <row r="26" spans="1:15" s="93" customFormat="1" ht="24.45" customHeight="1" x14ac:dyDescent="0.25">
      <c r="A26" s="122" t="s">
        <v>23</v>
      </c>
      <c r="B26" s="9" t="s">
        <v>438</v>
      </c>
      <c r="C26" s="110">
        <v>1000</v>
      </c>
      <c r="D26" s="4" t="s">
        <v>125</v>
      </c>
      <c r="E26" s="38"/>
      <c r="F26" s="190"/>
      <c r="G26" s="67">
        <f t="shared" si="1"/>
        <v>0</v>
      </c>
      <c r="H26" s="67">
        <f t="shared" si="2"/>
        <v>0</v>
      </c>
      <c r="I26" s="233">
        <f t="shared" si="3"/>
        <v>0</v>
      </c>
      <c r="J26" s="157"/>
      <c r="K26" s="153"/>
      <c r="L26" s="153"/>
      <c r="M26" s="154"/>
      <c r="N26" s="155">
        <f t="shared" si="4"/>
        <v>0</v>
      </c>
      <c r="O26" s="156">
        <f t="shared" si="5"/>
        <v>0</v>
      </c>
    </row>
    <row r="27" spans="1:15" s="93" customFormat="1" ht="24.45" customHeight="1" x14ac:dyDescent="0.25">
      <c r="A27" s="122" t="s">
        <v>24</v>
      </c>
      <c r="B27" s="9" t="s">
        <v>437</v>
      </c>
      <c r="C27" s="110">
        <v>2500</v>
      </c>
      <c r="D27" s="4" t="s">
        <v>125</v>
      </c>
      <c r="E27" s="38"/>
      <c r="F27" s="190"/>
      <c r="G27" s="67">
        <f t="shared" si="1"/>
        <v>0</v>
      </c>
      <c r="H27" s="67">
        <f t="shared" si="2"/>
        <v>0</v>
      </c>
      <c r="I27" s="233">
        <f t="shared" si="3"/>
        <v>0</v>
      </c>
      <c r="J27" s="157"/>
      <c r="K27" s="153"/>
      <c r="L27" s="153"/>
      <c r="M27" s="154"/>
      <c r="N27" s="155">
        <f t="shared" si="4"/>
        <v>0</v>
      </c>
      <c r="O27" s="156">
        <f t="shared" si="5"/>
        <v>0</v>
      </c>
    </row>
    <row r="28" spans="1:15" s="93" customFormat="1" ht="24.45" customHeight="1" x14ac:dyDescent="0.25">
      <c r="A28" s="122" t="s">
        <v>25</v>
      </c>
      <c r="B28" s="9" t="s">
        <v>441</v>
      </c>
      <c r="C28" s="110">
        <v>300</v>
      </c>
      <c r="D28" s="4" t="s">
        <v>125</v>
      </c>
      <c r="E28" s="38"/>
      <c r="F28" s="190"/>
      <c r="G28" s="67">
        <f t="shared" si="1"/>
        <v>0</v>
      </c>
      <c r="H28" s="67">
        <f t="shared" si="2"/>
        <v>0</v>
      </c>
      <c r="I28" s="233">
        <f t="shared" si="3"/>
        <v>0</v>
      </c>
      <c r="J28" s="157"/>
      <c r="K28" s="153"/>
      <c r="L28" s="153"/>
      <c r="M28" s="154"/>
      <c r="N28" s="155">
        <f t="shared" si="4"/>
        <v>0</v>
      </c>
      <c r="O28" s="156">
        <f t="shared" si="5"/>
        <v>0</v>
      </c>
    </row>
    <row r="29" spans="1:15" s="93" customFormat="1" ht="24.45" customHeight="1" x14ac:dyDescent="0.25">
      <c r="A29" s="122" t="s">
        <v>26</v>
      </c>
      <c r="B29" s="9" t="s">
        <v>440</v>
      </c>
      <c r="C29" s="110">
        <v>300</v>
      </c>
      <c r="D29" s="4" t="s">
        <v>125</v>
      </c>
      <c r="E29" s="38"/>
      <c r="F29" s="190"/>
      <c r="G29" s="67">
        <f t="shared" si="1"/>
        <v>0</v>
      </c>
      <c r="H29" s="67">
        <f t="shared" si="2"/>
        <v>0</v>
      </c>
      <c r="I29" s="233">
        <f t="shared" si="3"/>
        <v>0</v>
      </c>
      <c r="J29" s="157"/>
      <c r="K29" s="153"/>
      <c r="L29" s="153"/>
      <c r="M29" s="154"/>
      <c r="N29" s="155">
        <f t="shared" si="4"/>
        <v>0</v>
      </c>
      <c r="O29" s="156">
        <f t="shared" si="5"/>
        <v>0</v>
      </c>
    </row>
    <row r="30" spans="1:15" s="93" customFormat="1" ht="24.45" customHeight="1" x14ac:dyDescent="0.25">
      <c r="A30" s="122" t="s">
        <v>27</v>
      </c>
      <c r="B30" s="9" t="s">
        <v>443</v>
      </c>
      <c r="C30" s="110">
        <v>12000</v>
      </c>
      <c r="D30" s="4" t="s">
        <v>72</v>
      </c>
      <c r="E30" s="38"/>
      <c r="F30" s="190"/>
      <c r="G30" s="67">
        <f t="shared" si="1"/>
        <v>0</v>
      </c>
      <c r="H30" s="67">
        <f t="shared" si="2"/>
        <v>0</v>
      </c>
      <c r="I30" s="233">
        <f t="shared" si="3"/>
        <v>0</v>
      </c>
      <c r="J30" s="157"/>
      <c r="K30" s="153"/>
      <c r="L30" s="153"/>
      <c r="M30" s="154"/>
      <c r="N30" s="155">
        <f t="shared" si="4"/>
        <v>0</v>
      </c>
      <c r="O30" s="156">
        <f t="shared" si="5"/>
        <v>0</v>
      </c>
    </row>
    <row r="31" spans="1:15" s="93" customFormat="1" ht="24.45" customHeight="1" x14ac:dyDescent="0.25">
      <c r="A31" s="122" t="s">
        <v>28</v>
      </c>
      <c r="B31" s="9" t="s">
        <v>444</v>
      </c>
      <c r="C31" s="110">
        <v>200</v>
      </c>
      <c r="D31" s="4" t="s">
        <v>72</v>
      </c>
      <c r="E31" s="38"/>
      <c r="F31" s="190"/>
      <c r="G31" s="67">
        <f t="shared" si="1"/>
        <v>0</v>
      </c>
      <c r="H31" s="67">
        <f t="shared" si="2"/>
        <v>0</v>
      </c>
      <c r="I31" s="233">
        <f t="shared" si="3"/>
        <v>0</v>
      </c>
      <c r="J31" s="157"/>
      <c r="K31" s="153"/>
      <c r="L31" s="153"/>
      <c r="M31" s="154"/>
      <c r="N31" s="155">
        <f t="shared" si="4"/>
        <v>0</v>
      </c>
      <c r="O31" s="156">
        <f t="shared" si="5"/>
        <v>0</v>
      </c>
    </row>
    <row r="32" spans="1:15" s="93" customFormat="1" ht="34.950000000000003" customHeight="1" x14ac:dyDescent="0.25">
      <c r="A32" s="122" t="s">
        <v>29</v>
      </c>
      <c r="B32" s="9" t="s">
        <v>1097</v>
      </c>
      <c r="C32" s="110">
        <v>4000</v>
      </c>
      <c r="D32" s="4" t="s">
        <v>72</v>
      </c>
      <c r="E32" s="38"/>
      <c r="F32" s="190"/>
      <c r="G32" s="67">
        <f t="shared" si="1"/>
        <v>0</v>
      </c>
      <c r="H32" s="67">
        <f t="shared" si="2"/>
        <v>0</v>
      </c>
      <c r="I32" s="233">
        <f t="shared" si="3"/>
        <v>0</v>
      </c>
      <c r="J32" s="157"/>
      <c r="K32" s="153"/>
      <c r="L32" s="153"/>
      <c r="M32" s="154"/>
      <c r="N32" s="155">
        <f t="shared" si="4"/>
        <v>0</v>
      </c>
      <c r="O32" s="156">
        <f t="shared" si="5"/>
        <v>0</v>
      </c>
    </row>
    <row r="33" spans="1:15" s="93" customFormat="1" ht="24.45" customHeight="1" x14ac:dyDescent="0.25">
      <c r="A33" s="122" t="s">
        <v>30</v>
      </c>
      <c r="B33" s="9" t="s">
        <v>460</v>
      </c>
      <c r="C33" s="110">
        <v>20</v>
      </c>
      <c r="D33" s="4" t="s">
        <v>46</v>
      </c>
      <c r="E33" s="38"/>
      <c r="F33" s="190"/>
      <c r="G33" s="67">
        <f t="shared" si="1"/>
        <v>0</v>
      </c>
      <c r="H33" s="67">
        <f t="shared" si="2"/>
        <v>0</v>
      </c>
      <c r="I33" s="233">
        <f t="shared" si="3"/>
        <v>0</v>
      </c>
      <c r="J33" s="157"/>
      <c r="K33" s="153"/>
      <c r="L33" s="153"/>
      <c r="M33" s="154"/>
      <c r="N33" s="155">
        <f t="shared" si="4"/>
        <v>0</v>
      </c>
      <c r="O33" s="156">
        <f t="shared" si="5"/>
        <v>0</v>
      </c>
    </row>
    <row r="34" spans="1:15" s="93" customFormat="1" ht="24.45" customHeight="1" x14ac:dyDescent="0.25">
      <c r="A34" s="122" t="s">
        <v>31</v>
      </c>
      <c r="B34" s="9" t="s">
        <v>461</v>
      </c>
      <c r="C34" s="110">
        <v>50</v>
      </c>
      <c r="D34" s="4" t="s">
        <v>46</v>
      </c>
      <c r="E34" s="38"/>
      <c r="F34" s="190"/>
      <c r="G34" s="67">
        <f t="shared" si="1"/>
        <v>0</v>
      </c>
      <c r="H34" s="67">
        <f t="shared" si="2"/>
        <v>0</v>
      </c>
      <c r="I34" s="233">
        <f t="shared" si="3"/>
        <v>0</v>
      </c>
      <c r="J34" s="157"/>
      <c r="K34" s="153"/>
      <c r="L34" s="153"/>
      <c r="M34" s="154"/>
      <c r="N34" s="155">
        <f t="shared" si="4"/>
        <v>0</v>
      </c>
      <c r="O34" s="156">
        <f t="shared" si="5"/>
        <v>0</v>
      </c>
    </row>
    <row r="35" spans="1:15" s="93" customFormat="1" ht="45" customHeight="1" x14ac:dyDescent="0.25">
      <c r="A35" s="122" t="s">
        <v>32</v>
      </c>
      <c r="B35" s="9" t="s">
        <v>462</v>
      </c>
      <c r="C35" s="110">
        <v>100</v>
      </c>
      <c r="D35" s="4" t="s">
        <v>46</v>
      </c>
      <c r="E35" s="38"/>
      <c r="F35" s="190"/>
      <c r="G35" s="67">
        <f t="shared" si="1"/>
        <v>0</v>
      </c>
      <c r="H35" s="67">
        <f t="shared" si="2"/>
        <v>0</v>
      </c>
      <c r="I35" s="233">
        <f t="shared" si="3"/>
        <v>0</v>
      </c>
      <c r="J35" s="157"/>
      <c r="K35" s="153"/>
      <c r="L35" s="153"/>
      <c r="M35" s="154"/>
      <c r="N35" s="155">
        <f t="shared" si="4"/>
        <v>0</v>
      </c>
      <c r="O35" s="156">
        <f t="shared" si="5"/>
        <v>0</v>
      </c>
    </row>
    <row r="36" spans="1:15" s="93" customFormat="1" ht="24.45" customHeight="1" x14ac:dyDescent="0.25">
      <c r="A36" s="122" t="s">
        <v>33</v>
      </c>
      <c r="B36" s="9" t="s">
        <v>1096</v>
      </c>
      <c r="C36" s="110">
        <v>200</v>
      </c>
      <c r="D36" s="4" t="s">
        <v>46</v>
      </c>
      <c r="E36" s="200"/>
      <c r="F36" s="410"/>
      <c r="G36" s="67">
        <f t="shared" ref="G36:G37" si="6">E36*F36</f>
        <v>0</v>
      </c>
      <c r="H36" s="67">
        <f t="shared" ref="H36:H37" si="7">E36+G36</f>
        <v>0</v>
      </c>
      <c r="I36" s="233">
        <f t="shared" ref="I36:I37" si="8">C36*H36</f>
        <v>0</v>
      </c>
      <c r="J36" s="162"/>
      <c r="K36" s="209"/>
      <c r="L36" s="209"/>
      <c r="M36" s="163"/>
      <c r="N36" s="155">
        <f t="shared" ref="N36:N37" si="9">F36*M36</f>
        <v>0</v>
      </c>
      <c r="O36" s="156">
        <f t="shared" ref="O36:O37" si="10">M36+N36</f>
        <v>0</v>
      </c>
    </row>
    <row r="37" spans="1:15" s="93" customFormat="1" ht="24.45" customHeight="1" thickBot="1" x14ac:dyDescent="0.3">
      <c r="A37" s="122" t="s">
        <v>34</v>
      </c>
      <c r="B37" s="9" t="s">
        <v>1098</v>
      </c>
      <c r="C37" s="110">
        <v>1000</v>
      </c>
      <c r="D37" s="4" t="s">
        <v>72</v>
      </c>
      <c r="E37" s="200"/>
      <c r="F37" s="201"/>
      <c r="G37" s="67">
        <f t="shared" si="6"/>
        <v>0</v>
      </c>
      <c r="H37" s="67">
        <f t="shared" si="7"/>
        <v>0</v>
      </c>
      <c r="I37" s="233">
        <f t="shared" si="8"/>
        <v>0</v>
      </c>
      <c r="J37" s="162"/>
      <c r="K37" s="209"/>
      <c r="L37" s="209"/>
      <c r="M37" s="163"/>
      <c r="N37" s="155">
        <f t="shared" si="9"/>
        <v>0</v>
      </c>
      <c r="O37" s="156">
        <f t="shared" si="10"/>
        <v>0</v>
      </c>
    </row>
    <row r="38" spans="1:15" s="100" customFormat="1" ht="24" customHeight="1" thickBot="1" x14ac:dyDescent="0.3">
      <c r="A38" s="363" t="s">
        <v>213</v>
      </c>
      <c r="B38" s="364"/>
      <c r="C38" s="364"/>
      <c r="D38" s="365"/>
      <c r="E38" s="166">
        <f>SUM(E8:E37)</f>
        <v>0</v>
      </c>
      <c r="F38" s="232"/>
      <c r="G38" s="215"/>
      <c r="H38" s="215"/>
      <c r="I38" s="227">
        <f>SUM(I8:I37)</f>
        <v>0</v>
      </c>
      <c r="J38" s="226"/>
      <c r="K38" s="130"/>
      <c r="L38" s="130"/>
      <c r="M38" s="130"/>
      <c r="N38" s="130"/>
      <c r="O38" s="227">
        <f>SUM(O8:O37)</f>
        <v>0</v>
      </c>
    </row>
    <row r="39" spans="1:15" ht="25.2" customHeight="1" x14ac:dyDescent="0.25">
      <c r="A39" s="182"/>
      <c r="B39" s="182"/>
      <c r="C39" s="182"/>
      <c r="E39" s="191"/>
      <c r="F39" s="192"/>
      <c r="G39" s="182"/>
      <c r="H39" s="182"/>
    </row>
    <row r="40" spans="1:15" ht="25.2" customHeight="1" x14ac:dyDescent="0.25">
      <c r="E40" s="34"/>
    </row>
    <row r="41" spans="1:15" ht="25.2" customHeight="1" x14ac:dyDescent="0.25">
      <c r="E41" s="34"/>
    </row>
    <row r="42" spans="1:15" ht="25.2" customHeight="1" x14ac:dyDescent="0.25">
      <c r="E42" s="34"/>
    </row>
    <row r="43" spans="1:15" ht="25.2" customHeight="1" x14ac:dyDescent="0.25">
      <c r="E43" s="34"/>
    </row>
    <row r="44" spans="1:15" ht="25.2" customHeight="1" x14ac:dyDescent="0.25">
      <c r="E44" s="34"/>
    </row>
    <row r="45" spans="1:15" ht="25.2" customHeight="1" x14ac:dyDescent="0.25">
      <c r="E45" s="34"/>
    </row>
    <row r="46" spans="1:15" ht="25.2" customHeight="1" x14ac:dyDescent="0.25">
      <c r="E46" s="34"/>
    </row>
    <row r="47" spans="1:15" ht="25.2" customHeight="1" x14ac:dyDescent="0.25">
      <c r="E47" s="34"/>
    </row>
    <row r="48" spans="1:1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/>
    <row r="54" spans="5:5" ht="25.2" customHeight="1" x14ac:dyDescent="0.25"/>
    <row r="55" spans="5:5" ht="25.2" customHeight="1" x14ac:dyDescent="0.25"/>
    <row r="56" spans="5:5" ht="25.2" customHeight="1" x14ac:dyDescent="0.25"/>
    <row r="57" spans="5:5" ht="25.2" customHeight="1" x14ac:dyDescent="0.25"/>
    <row r="58" spans="5:5" ht="25.2" customHeight="1" x14ac:dyDescent="0.25"/>
    <row r="59" spans="5:5" ht="25.2" customHeight="1" x14ac:dyDescent="0.25"/>
    <row r="60" spans="5:5" ht="25.2" customHeight="1" x14ac:dyDescent="0.25"/>
    <row r="61" spans="5:5" ht="25.2" customHeight="1" x14ac:dyDescent="0.25"/>
    <row r="62" spans="5:5" ht="25.2" customHeight="1" x14ac:dyDescent="0.25"/>
    <row r="63" spans="5:5" ht="25.2" customHeight="1" x14ac:dyDescent="0.25"/>
    <row r="64" spans="5:5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</sheetData>
  <mergeCells count="21">
    <mergeCell ref="A38:D38"/>
    <mergeCell ref="F5:F6"/>
    <mergeCell ref="G5:G6"/>
    <mergeCell ref="H5:H6"/>
    <mergeCell ref="I5:I6"/>
    <mergeCell ref="A5:A6"/>
    <mergeCell ref="B5:B6"/>
    <mergeCell ref="C5:C6"/>
    <mergeCell ref="D5:D6"/>
    <mergeCell ref="E5:E6"/>
    <mergeCell ref="M5:M6"/>
    <mergeCell ref="A1:D1"/>
    <mergeCell ref="A2:D2"/>
    <mergeCell ref="E2:H2"/>
    <mergeCell ref="A4:D4"/>
    <mergeCell ref="E4:O4"/>
    <mergeCell ref="N5:N6"/>
    <mergeCell ref="O5:O6"/>
    <mergeCell ref="J5:J6"/>
    <mergeCell ref="K5:K6"/>
    <mergeCell ref="L5:L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62FA-C1E8-4DAE-B9CB-D8710E90A476}">
  <dimension ref="A1:O174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93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93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166</v>
      </c>
      <c r="B1" s="352"/>
      <c r="C1" s="352"/>
      <c r="D1" s="352"/>
      <c r="E1" s="100" t="s">
        <v>128</v>
      </c>
      <c r="F1" s="100"/>
      <c r="G1" s="100"/>
      <c r="H1" s="100"/>
      <c r="I1" s="84"/>
      <c r="J1" s="84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123</v>
      </c>
      <c r="F2" s="112"/>
      <c r="G2" s="112"/>
      <c r="H2" s="112"/>
      <c r="I2" s="96"/>
      <c r="J2" s="9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75" t="s">
        <v>1022</v>
      </c>
      <c r="K5" s="336" t="s">
        <v>1023</v>
      </c>
      <c r="L5" s="324" t="s">
        <v>1024</v>
      </c>
      <c r="M5" s="324" t="s">
        <v>1032</v>
      </c>
      <c r="N5" s="38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76"/>
      <c r="K6" s="337"/>
      <c r="L6" s="325"/>
      <c r="M6" s="325"/>
      <c r="N6" s="38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252">
        <v>10</v>
      </c>
      <c r="K7" s="46">
        <v>11</v>
      </c>
      <c r="L7" s="45">
        <v>12</v>
      </c>
      <c r="M7" s="44">
        <v>13</v>
      </c>
      <c r="N7" s="255">
        <v>14</v>
      </c>
      <c r="O7" s="148">
        <v>15</v>
      </c>
    </row>
    <row r="8" spans="1:15" ht="25.2" customHeight="1" x14ac:dyDescent="0.25">
      <c r="A8" s="3" t="s">
        <v>4</v>
      </c>
      <c r="B8" s="37" t="s">
        <v>467</v>
      </c>
      <c r="C8" s="110">
        <v>4000</v>
      </c>
      <c r="D8" s="4" t="s">
        <v>72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256"/>
      <c r="K8" s="242"/>
      <c r="L8" s="149"/>
      <c r="M8" s="171"/>
      <c r="N8" s="228">
        <f>F8*M8</f>
        <v>0</v>
      </c>
      <c r="O8" s="253">
        <f>M8+N8</f>
        <v>0</v>
      </c>
    </row>
    <row r="9" spans="1:15" ht="25.2" customHeight="1" x14ac:dyDescent="0.25">
      <c r="A9" s="3" t="s">
        <v>5</v>
      </c>
      <c r="B9" s="37" t="s">
        <v>466</v>
      </c>
      <c r="C9" s="110">
        <v>4000</v>
      </c>
      <c r="D9" s="4" t="s">
        <v>72</v>
      </c>
      <c r="E9" s="32"/>
      <c r="F9" s="48"/>
      <c r="G9" s="12">
        <f t="shared" ref="G9:G13" si="0">E9*F9</f>
        <v>0</v>
      </c>
      <c r="H9" s="12">
        <f t="shared" ref="H9:H13" si="1">E9+G9</f>
        <v>0</v>
      </c>
      <c r="I9" s="230">
        <f t="shared" ref="I9:I13" si="2">C9*H9</f>
        <v>0</v>
      </c>
      <c r="J9" s="257"/>
      <c r="K9" s="238"/>
      <c r="L9" s="153"/>
      <c r="M9" s="153"/>
      <c r="N9" s="228">
        <f t="shared" ref="N9:N13" si="3">F9*M9</f>
        <v>0</v>
      </c>
      <c r="O9" s="253">
        <f t="shared" ref="O9:O13" si="4">M9+N9</f>
        <v>0</v>
      </c>
    </row>
    <row r="10" spans="1:15" ht="25.2" customHeight="1" x14ac:dyDescent="0.25">
      <c r="A10" s="3" t="s">
        <v>6</v>
      </c>
      <c r="B10" s="37" t="s">
        <v>468</v>
      </c>
      <c r="C10" s="110">
        <v>4000</v>
      </c>
      <c r="D10" s="4" t="s">
        <v>72</v>
      </c>
      <c r="E10" s="32"/>
      <c r="F10" s="48"/>
      <c r="G10" s="12">
        <f t="shared" si="0"/>
        <v>0</v>
      </c>
      <c r="H10" s="12">
        <f t="shared" si="1"/>
        <v>0</v>
      </c>
      <c r="I10" s="230">
        <f t="shared" si="2"/>
        <v>0</v>
      </c>
      <c r="J10" s="257"/>
      <c r="K10" s="238"/>
      <c r="L10" s="153"/>
      <c r="M10" s="153"/>
      <c r="N10" s="228">
        <f t="shared" si="3"/>
        <v>0</v>
      </c>
      <c r="O10" s="253">
        <f t="shared" si="4"/>
        <v>0</v>
      </c>
    </row>
    <row r="11" spans="1:15" ht="25.2" customHeight="1" x14ac:dyDescent="0.25">
      <c r="A11" s="3" t="s">
        <v>7</v>
      </c>
      <c r="B11" s="47" t="s">
        <v>465</v>
      </c>
      <c r="C11" s="110">
        <v>4000</v>
      </c>
      <c r="D11" s="4" t="s">
        <v>72</v>
      </c>
      <c r="E11" s="32"/>
      <c r="F11" s="48"/>
      <c r="G11" s="12">
        <f t="shared" si="0"/>
        <v>0</v>
      </c>
      <c r="H11" s="12">
        <f t="shared" si="1"/>
        <v>0</v>
      </c>
      <c r="I11" s="230">
        <f t="shared" si="2"/>
        <v>0</v>
      </c>
      <c r="J11" s="257"/>
      <c r="K11" s="238"/>
      <c r="L11" s="153"/>
      <c r="M11" s="153"/>
      <c r="N11" s="228">
        <f t="shared" si="3"/>
        <v>0</v>
      </c>
      <c r="O11" s="253">
        <f t="shared" si="4"/>
        <v>0</v>
      </c>
    </row>
    <row r="12" spans="1:15" ht="25.2" customHeight="1" x14ac:dyDescent="0.25">
      <c r="A12" s="3" t="s">
        <v>8</v>
      </c>
      <c r="B12" s="47" t="s">
        <v>464</v>
      </c>
      <c r="C12" s="110">
        <v>8000</v>
      </c>
      <c r="D12" s="4" t="s">
        <v>72</v>
      </c>
      <c r="E12" s="32"/>
      <c r="F12" s="48"/>
      <c r="G12" s="12">
        <f t="shared" si="0"/>
        <v>0</v>
      </c>
      <c r="H12" s="12">
        <f t="shared" si="1"/>
        <v>0</v>
      </c>
      <c r="I12" s="230">
        <f t="shared" si="2"/>
        <v>0</v>
      </c>
      <c r="J12" s="257"/>
      <c r="K12" s="238"/>
      <c r="L12" s="153"/>
      <c r="M12" s="153"/>
      <c r="N12" s="228">
        <f t="shared" si="3"/>
        <v>0</v>
      </c>
      <c r="O12" s="253">
        <f t="shared" si="4"/>
        <v>0</v>
      </c>
    </row>
    <row r="13" spans="1:15" ht="25.2" customHeight="1" thickBot="1" x14ac:dyDescent="0.3">
      <c r="A13" s="3" t="s">
        <v>9</v>
      </c>
      <c r="B13" s="411" t="s">
        <v>469</v>
      </c>
      <c r="C13" s="403">
        <v>160</v>
      </c>
      <c r="D13" s="196" t="s">
        <v>125</v>
      </c>
      <c r="E13" s="32"/>
      <c r="F13" s="48"/>
      <c r="G13" s="12">
        <f t="shared" si="0"/>
        <v>0</v>
      </c>
      <c r="H13" s="12">
        <f t="shared" si="1"/>
        <v>0</v>
      </c>
      <c r="I13" s="230">
        <f t="shared" si="2"/>
        <v>0</v>
      </c>
      <c r="J13" s="257"/>
      <c r="K13" s="238"/>
      <c r="L13" s="153"/>
      <c r="M13" s="153"/>
      <c r="N13" s="228">
        <f t="shared" si="3"/>
        <v>0</v>
      </c>
      <c r="O13" s="253">
        <f t="shared" si="4"/>
        <v>0</v>
      </c>
    </row>
    <row r="14" spans="1:15" s="40" customFormat="1" ht="25.2" customHeight="1" thickBot="1" x14ac:dyDescent="0.3">
      <c r="A14" s="331" t="s">
        <v>213</v>
      </c>
      <c r="B14" s="332"/>
      <c r="C14" s="332"/>
      <c r="D14" s="332"/>
      <c r="E14" s="166">
        <f>SUM(E8:E13)</f>
        <v>0</v>
      </c>
      <c r="F14" s="214"/>
      <c r="G14" s="130"/>
      <c r="H14" s="130"/>
      <c r="I14" s="248">
        <f>SUM(I8:I13)</f>
        <v>0</v>
      </c>
      <c r="J14" s="250"/>
      <c r="K14" s="87"/>
      <c r="L14" s="87"/>
      <c r="M14" s="87"/>
      <c r="N14" s="130"/>
      <c r="O14" s="251">
        <f>SUM(O8:O13)</f>
        <v>0</v>
      </c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/>
    <row r="80" spans="5:5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</sheetData>
  <mergeCells count="20">
    <mergeCell ref="D5:D6"/>
    <mergeCell ref="E5:E6"/>
    <mergeCell ref="F5:F6"/>
    <mergeCell ref="G5:G6"/>
    <mergeCell ref="C5:C6"/>
    <mergeCell ref="A14:D14"/>
    <mergeCell ref="A4:D4"/>
    <mergeCell ref="A1:D1"/>
    <mergeCell ref="A2:D2"/>
    <mergeCell ref="E4:O4"/>
    <mergeCell ref="O5:O6"/>
    <mergeCell ref="K5:K6"/>
    <mergeCell ref="L5:L6"/>
    <mergeCell ref="M5:M6"/>
    <mergeCell ref="N5:N6"/>
    <mergeCell ref="I5:I6"/>
    <mergeCell ref="J5:J6"/>
    <mergeCell ref="H5:H6"/>
    <mergeCell ref="A5:A6"/>
    <mergeCell ref="B5:B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"/>
  <dimension ref="A1:O165"/>
  <sheetViews>
    <sheetView zoomScaleNormal="100"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105</v>
      </c>
      <c r="B1" s="352"/>
      <c r="C1" s="352"/>
      <c r="D1" s="352"/>
      <c r="E1" s="100" t="s">
        <v>106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2" customHeight="1" x14ac:dyDescent="0.25">
      <c r="A8" s="10" t="s">
        <v>4</v>
      </c>
      <c r="B8" s="27" t="s">
        <v>493</v>
      </c>
      <c r="C8" s="109">
        <v>120</v>
      </c>
      <c r="D8" s="11" t="s">
        <v>46</v>
      </c>
      <c r="E8" s="31"/>
      <c r="F8" s="29"/>
      <c r="G8" s="5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2" customHeight="1" x14ac:dyDescent="0.25">
      <c r="A9" s="3" t="s">
        <v>5</v>
      </c>
      <c r="B9" s="19" t="s">
        <v>494</v>
      </c>
      <c r="C9" s="110">
        <v>120</v>
      </c>
      <c r="D9" s="4" t="s">
        <v>46</v>
      </c>
      <c r="E9" s="32"/>
      <c r="F9" s="48"/>
      <c r="G9" s="5">
        <f t="shared" ref="G9:G35" si="0">E9*F9</f>
        <v>0</v>
      </c>
      <c r="H9" s="12">
        <f t="shared" ref="H9:H35" si="1">E9+G9</f>
        <v>0</v>
      </c>
      <c r="I9" s="230">
        <f t="shared" ref="I9:I35" si="2">C9*H9</f>
        <v>0</v>
      </c>
      <c r="J9" s="157"/>
      <c r="K9" s="153"/>
      <c r="L9" s="153"/>
      <c r="M9" s="154"/>
      <c r="N9" s="151">
        <f t="shared" ref="N9:N35" si="3">F9*M9</f>
        <v>0</v>
      </c>
      <c r="O9" s="152">
        <f t="shared" ref="O9:O35" si="4">M9+N9</f>
        <v>0</v>
      </c>
    </row>
    <row r="10" spans="1:15" ht="25.2" customHeight="1" x14ac:dyDescent="0.25">
      <c r="A10" s="3" t="s">
        <v>6</v>
      </c>
      <c r="B10" s="20" t="s">
        <v>484</v>
      </c>
      <c r="C10" s="110">
        <v>640</v>
      </c>
      <c r="D10" s="4" t="s">
        <v>46</v>
      </c>
      <c r="E10" s="116"/>
      <c r="F10" s="29"/>
      <c r="G10" s="5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5.2" customHeight="1" x14ac:dyDescent="0.25">
      <c r="A11" s="3" t="s">
        <v>7</v>
      </c>
      <c r="B11" s="20" t="s">
        <v>1099</v>
      </c>
      <c r="C11" s="110">
        <v>400</v>
      </c>
      <c r="D11" s="4" t="s">
        <v>46</v>
      </c>
      <c r="E11" s="116"/>
      <c r="F11" s="29"/>
      <c r="G11" s="5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2" customHeight="1" x14ac:dyDescent="0.25">
      <c r="A12" s="3" t="s">
        <v>8</v>
      </c>
      <c r="B12" s="20" t="s">
        <v>482</v>
      </c>
      <c r="C12" s="110">
        <v>400</v>
      </c>
      <c r="D12" s="4" t="s">
        <v>46</v>
      </c>
      <c r="E12" s="116"/>
      <c r="F12" s="29"/>
      <c r="G12" s="5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2" customHeight="1" x14ac:dyDescent="0.25">
      <c r="A13" s="3" t="s">
        <v>9</v>
      </c>
      <c r="B13" s="20" t="s">
        <v>481</v>
      </c>
      <c r="C13" s="110">
        <v>2400</v>
      </c>
      <c r="D13" s="4" t="s">
        <v>46</v>
      </c>
      <c r="E13" s="116"/>
      <c r="F13" s="29"/>
      <c r="G13" s="5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2" customHeight="1" x14ac:dyDescent="0.25">
      <c r="A14" s="3" t="s">
        <v>10</v>
      </c>
      <c r="B14" s="20" t="s">
        <v>470</v>
      </c>
      <c r="C14" s="110">
        <v>400</v>
      </c>
      <c r="D14" s="4" t="s">
        <v>46</v>
      </c>
      <c r="E14" s="116"/>
      <c r="F14" s="29"/>
      <c r="G14" s="5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2" customHeight="1" x14ac:dyDescent="0.25">
      <c r="A15" s="3" t="s">
        <v>11</v>
      </c>
      <c r="B15" s="20" t="s">
        <v>475</v>
      </c>
      <c r="C15" s="110">
        <v>400</v>
      </c>
      <c r="D15" s="4" t="s">
        <v>46</v>
      </c>
      <c r="E15" s="116"/>
      <c r="F15" s="29"/>
      <c r="G15" s="5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5.2" customHeight="1" x14ac:dyDescent="0.25">
      <c r="A16" s="3" t="s">
        <v>12</v>
      </c>
      <c r="B16" s="20" t="s">
        <v>471</v>
      </c>
      <c r="C16" s="110">
        <v>1600</v>
      </c>
      <c r="D16" s="4" t="s">
        <v>46</v>
      </c>
      <c r="E16" s="116"/>
      <c r="F16" s="29"/>
      <c r="G16" s="5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5.2" customHeight="1" x14ac:dyDescent="0.25">
      <c r="A17" s="3" t="s">
        <v>13</v>
      </c>
      <c r="B17" s="19" t="s">
        <v>486</v>
      </c>
      <c r="C17" s="110">
        <v>1600</v>
      </c>
      <c r="D17" s="4" t="s">
        <v>46</v>
      </c>
      <c r="E17" s="116"/>
      <c r="F17" s="29"/>
      <c r="G17" s="5">
        <f t="shared" si="0"/>
        <v>0</v>
      </c>
      <c r="H17" s="12">
        <f t="shared" si="1"/>
        <v>0</v>
      </c>
      <c r="I17" s="230">
        <f t="shared" si="2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5.2" customHeight="1" x14ac:dyDescent="0.25">
      <c r="A18" s="3" t="s">
        <v>14</v>
      </c>
      <c r="B18" s="19" t="s">
        <v>488</v>
      </c>
      <c r="C18" s="110">
        <v>160</v>
      </c>
      <c r="D18" s="4" t="s">
        <v>46</v>
      </c>
      <c r="E18" s="116"/>
      <c r="F18" s="29"/>
      <c r="G18" s="5">
        <f t="shared" si="0"/>
        <v>0</v>
      </c>
      <c r="H18" s="12">
        <f t="shared" si="1"/>
        <v>0</v>
      </c>
      <c r="I18" s="230">
        <f t="shared" si="2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5.2" customHeight="1" x14ac:dyDescent="0.25">
      <c r="A19" s="3" t="s">
        <v>15</v>
      </c>
      <c r="B19" s="20" t="s">
        <v>473</v>
      </c>
      <c r="C19" s="110">
        <v>400</v>
      </c>
      <c r="D19" s="4" t="s">
        <v>46</v>
      </c>
      <c r="E19" s="116"/>
      <c r="F19" s="29"/>
      <c r="G19" s="5">
        <f t="shared" si="0"/>
        <v>0</v>
      </c>
      <c r="H19" s="12">
        <f t="shared" si="1"/>
        <v>0</v>
      </c>
      <c r="I19" s="230">
        <f t="shared" si="2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5.2" customHeight="1" x14ac:dyDescent="0.25">
      <c r="A20" s="3" t="s">
        <v>16</v>
      </c>
      <c r="B20" s="20" t="s">
        <v>476</v>
      </c>
      <c r="C20" s="110">
        <v>400</v>
      </c>
      <c r="D20" s="4" t="s">
        <v>46</v>
      </c>
      <c r="E20" s="116"/>
      <c r="F20" s="29"/>
      <c r="G20" s="5">
        <f t="shared" si="0"/>
        <v>0</v>
      </c>
      <c r="H20" s="12">
        <f t="shared" si="1"/>
        <v>0</v>
      </c>
      <c r="I20" s="230">
        <f t="shared" si="2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5.2" customHeight="1" x14ac:dyDescent="0.25">
      <c r="A21" s="3" t="s">
        <v>17</v>
      </c>
      <c r="B21" s="20" t="s">
        <v>474</v>
      </c>
      <c r="C21" s="110">
        <v>4000</v>
      </c>
      <c r="D21" s="4" t="s">
        <v>46</v>
      </c>
      <c r="E21" s="116"/>
      <c r="F21" s="29"/>
      <c r="G21" s="5">
        <f t="shared" si="0"/>
        <v>0</v>
      </c>
      <c r="H21" s="12">
        <f t="shared" si="1"/>
        <v>0</v>
      </c>
      <c r="I21" s="230">
        <f t="shared" si="2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25.2" customHeight="1" x14ac:dyDescent="0.25">
      <c r="A22" s="3" t="s">
        <v>19</v>
      </c>
      <c r="B22" s="20" t="s">
        <v>1100</v>
      </c>
      <c r="C22" s="110">
        <v>320</v>
      </c>
      <c r="D22" s="4" t="s">
        <v>46</v>
      </c>
      <c r="E22" s="116"/>
      <c r="F22" s="29"/>
      <c r="G22" s="5">
        <f t="shared" si="0"/>
        <v>0</v>
      </c>
      <c r="H22" s="12">
        <f t="shared" si="1"/>
        <v>0</v>
      </c>
      <c r="I22" s="230">
        <f t="shared" si="2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5.2" customHeight="1" x14ac:dyDescent="0.25">
      <c r="A23" s="3" t="s">
        <v>20</v>
      </c>
      <c r="B23" s="19" t="s">
        <v>479</v>
      </c>
      <c r="C23" s="110">
        <v>1600</v>
      </c>
      <c r="D23" s="8" t="s">
        <v>46</v>
      </c>
      <c r="E23" s="116"/>
      <c r="F23" s="29"/>
      <c r="G23" s="5">
        <f t="shared" si="0"/>
        <v>0</v>
      </c>
      <c r="H23" s="12">
        <f t="shared" si="1"/>
        <v>0</v>
      </c>
      <c r="I23" s="230">
        <f t="shared" si="2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5.2" customHeight="1" x14ac:dyDescent="0.25">
      <c r="A24" s="3" t="s">
        <v>21</v>
      </c>
      <c r="B24" s="20" t="s">
        <v>477</v>
      </c>
      <c r="C24" s="110">
        <v>3200</v>
      </c>
      <c r="D24" s="4" t="s">
        <v>46</v>
      </c>
      <c r="E24" s="116"/>
      <c r="F24" s="29"/>
      <c r="G24" s="5">
        <f t="shared" si="0"/>
        <v>0</v>
      </c>
      <c r="H24" s="12">
        <f t="shared" si="1"/>
        <v>0</v>
      </c>
      <c r="I24" s="230">
        <f t="shared" si="2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25.2" customHeight="1" x14ac:dyDescent="0.25">
      <c r="A25" s="3" t="s">
        <v>22</v>
      </c>
      <c r="B25" s="20" t="s">
        <v>485</v>
      </c>
      <c r="C25" s="110">
        <v>4800</v>
      </c>
      <c r="D25" s="4" t="s">
        <v>46</v>
      </c>
      <c r="E25" s="116"/>
      <c r="F25" s="29"/>
      <c r="G25" s="5">
        <f t="shared" si="0"/>
        <v>0</v>
      </c>
      <c r="H25" s="12">
        <f t="shared" si="1"/>
        <v>0</v>
      </c>
      <c r="I25" s="230">
        <f t="shared" si="2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34.950000000000003" customHeight="1" x14ac:dyDescent="0.25">
      <c r="A26" s="3" t="s">
        <v>23</v>
      </c>
      <c r="B26" s="20" t="s">
        <v>480</v>
      </c>
      <c r="C26" s="110">
        <v>480</v>
      </c>
      <c r="D26" s="4" t="s">
        <v>46</v>
      </c>
      <c r="E26" s="116"/>
      <c r="F26" s="29"/>
      <c r="G26" s="5">
        <f t="shared" si="0"/>
        <v>0</v>
      </c>
      <c r="H26" s="12">
        <f t="shared" si="1"/>
        <v>0</v>
      </c>
      <c r="I26" s="230">
        <f t="shared" si="2"/>
        <v>0</v>
      </c>
      <c r="J26" s="157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25.2" customHeight="1" x14ac:dyDescent="0.25">
      <c r="A27" s="3" t="s">
        <v>24</v>
      </c>
      <c r="B27" s="20" t="s">
        <v>472</v>
      </c>
      <c r="C27" s="110">
        <v>4800</v>
      </c>
      <c r="D27" s="4" t="s">
        <v>46</v>
      </c>
      <c r="E27" s="116"/>
      <c r="F27" s="29"/>
      <c r="G27" s="5">
        <f t="shared" si="0"/>
        <v>0</v>
      </c>
      <c r="H27" s="12">
        <f t="shared" si="1"/>
        <v>0</v>
      </c>
      <c r="I27" s="230">
        <f t="shared" si="2"/>
        <v>0</v>
      </c>
      <c r="J27" s="157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5.2" customHeight="1" x14ac:dyDescent="0.25">
      <c r="A28" s="3" t="s">
        <v>25</v>
      </c>
      <c r="B28" s="20" t="s">
        <v>1101</v>
      </c>
      <c r="C28" s="110">
        <v>3200</v>
      </c>
      <c r="D28" s="4" t="s">
        <v>46</v>
      </c>
      <c r="E28" s="116"/>
      <c r="F28" s="29"/>
      <c r="G28" s="5">
        <f t="shared" si="0"/>
        <v>0</v>
      </c>
      <c r="H28" s="12">
        <f t="shared" si="1"/>
        <v>0</v>
      </c>
      <c r="I28" s="230">
        <f t="shared" si="2"/>
        <v>0</v>
      </c>
      <c r="J28" s="157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25.2" customHeight="1" x14ac:dyDescent="0.25">
      <c r="A29" s="3" t="s">
        <v>26</v>
      </c>
      <c r="B29" s="20" t="s">
        <v>483</v>
      </c>
      <c r="C29" s="110">
        <v>400</v>
      </c>
      <c r="D29" s="4" t="s">
        <v>46</v>
      </c>
      <c r="E29" s="116"/>
      <c r="F29" s="29"/>
      <c r="G29" s="5">
        <f t="shared" si="0"/>
        <v>0</v>
      </c>
      <c r="H29" s="12">
        <f t="shared" si="1"/>
        <v>0</v>
      </c>
      <c r="I29" s="230">
        <f t="shared" si="2"/>
        <v>0</v>
      </c>
      <c r="J29" s="157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25.2" customHeight="1" x14ac:dyDescent="0.25">
      <c r="A30" s="3" t="s">
        <v>27</v>
      </c>
      <c r="B30" s="20" t="s">
        <v>478</v>
      </c>
      <c r="C30" s="110">
        <v>2400</v>
      </c>
      <c r="D30" s="4" t="s">
        <v>46</v>
      </c>
      <c r="E30" s="116"/>
      <c r="F30" s="29"/>
      <c r="G30" s="5">
        <f t="shared" si="0"/>
        <v>0</v>
      </c>
      <c r="H30" s="12">
        <f t="shared" si="1"/>
        <v>0</v>
      </c>
      <c r="I30" s="230">
        <f t="shared" si="2"/>
        <v>0</v>
      </c>
      <c r="J30" s="157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25.2" customHeight="1" x14ac:dyDescent="0.25">
      <c r="A31" s="3" t="s">
        <v>28</v>
      </c>
      <c r="B31" s="19" t="s">
        <v>487</v>
      </c>
      <c r="C31" s="110">
        <v>2400</v>
      </c>
      <c r="D31" s="4" t="s">
        <v>46</v>
      </c>
      <c r="E31" s="116"/>
      <c r="F31" s="29"/>
      <c r="G31" s="5">
        <f t="shared" si="0"/>
        <v>0</v>
      </c>
      <c r="H31" s="12">
        <f t="shared" si="1"/>
        <v>0</v>
      </c>
      <c r="I31" s="230">
        <f t="shared" si="2"/>
        <v>0</v>
      </c>
      <c r="J31" s="157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34.950000000000003" customHeight="1" x14ac:dyDescent="0.25">
      <c r="A32" s="3" t="s">
        <v>29</v>
      </c>
      <c r="B32" s="19" t="s">
        <v>489</v>
      </c>
      <c r="C32" s="110">
        <v>20</v>
      </c>
      <c r="D32" s="4" t="s">
        <v>46</v>
      </c>
      <c r="E32" s="116"/>
      <c r="F32" s="29"/>
      <c r="G32" s="5">
        <f t="shared" si="0"/>
        <v>0</v>
      </c>
      <c r="H32" s="12">
        <f t="shared" si="1"/>
        <v>0</v>
      </c>
      <c r="I32" s="230">
        <f t="shared" si="2"/>
        <v>0</v>
      </c>
      <c r="J32" s="157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25.2" customHeight="1" x14ac:dyDescent="0.25">
      <c r="A33" s="3" t="s">
        <v>30</v>
      </c>
      <c r="B33" s="19" t="s">
        <v>491</v>
      </c>
      <c r="C33" s="110">
        <v>20</v>
      </c>
      <c r="D33" s="4" t="s">
        <v>46</v>
      </c>
      <c r="E33" s="116"/>
      <c r="F33" s="29"/>
      <c r="G33" s="5">
        <f t="shared" si="0"/>
        <v>0</v>
      </c>
      <c r="H33" s="12">
        <f t="shared" si="1"/>
        <v>0</v>
      </c>
      <c r="I33" s="230">
        <f t="shared" si="2"/>
        <v>0</v>
      </c>
      <c r="J33" s="157"/>
      <c r="K33" s="153"/>
      <c r="L33" s="153"/>
      <c r="M33" s="154"/>
      <c r="N33" s="151">
        <f t="shared" si="3"/>
        <v>0</v>
      </c>
      <c r="O33" s="152">
        <f t="shared" si="4"/>
        <v>0</v>
      </c>
    </row>
    <row r="34" spans="1:15" ht="25.2" customHeight="1" x14ac:dyDescent="0.25">
      <c r="A34" s="3" t="s">
        <v>31</v>
      </c>
      <c r="B34" s="19" t="s">
        <v>490</v>
      </c>
      <c r="C34" s="110">
        <v>20</v>
      </c>
      <c r="D34" s="4" t="s">
        <v>46</v>
      </c>
      <c r="E34" s="116"/>
      <c r="F34" s="29"/>
      <c r="G34" s="5">
        <f t="shared" si="0"/>
        <v>0</v>
      </c>
      <c r="H34" s="12">
        <f t="shared" si="1"/>
        <v>0</v>
      </c>
      <c r="I34" s="230">
        <f t="shared" si="2"/>
        <v>0</v>
      </c>
      <c r="J34" s="157"/>
      <c r="K34" s="153"/>
      <c r="L34" s="153"/>
      <c r="M34" s="154"/>
      <c r="N34" s="151">
        <f t="shared" si="3"/>
        <v>0</v>
      </c>
      <c r="O34" s="152">
        <f t="shared" si="4"/>
        <v>0</v>
      </c>
    </row>
    <row r="35" spans="1:15" ht="25.2" customHeight="1" thickBot="1" x14ac:dyDescent="0.3">
      <c r="A35" s="3" t="s">
        <v>32</v>
      </c>
      <c r="B35" s="405" t="s">
        <v>492</v>
      </c>
      <c r="C35" s="403">
        <v>20</v>
      </c>
      <c r="D35" s="196" t="s">
        <v>46</v>
      </c>
      <c r="E35" s="116"/>
      <c r="F35" s="29"/>
      <c r="G35" s="5">
        <f t="shared" si="0"/>
        <v>0</v>
      </c>
      <c r="H35" s="12">
        <f t="shared" si="1"/>
        <v>0</v>
      </c>
      <c r="I35" s="230">
        <f t="shared" si="2"/>
        <v>0</v>
      </c>
      <c r="J35" s="157"/>
      <c r="K35" s="153"/>
      <c r="L35" s="153"/>
      <c r="M35" s="154"/>
      <c r="N35" s="151">
        <f t="shared" si="3"/>
        <v>0</v>
      </c>
      <c r="O35" s="152">
        <f t="shared" si="4"/>
        <v>0</v>
      </c>
    </row>
    <row r="36" spans="1:15" s="40" customFormat="1" ht="25.2" customHeight="1" thickBot="1" x14ac:dyDescent="0.3">
      <c r="A36" s="331" t="s">
        <v>213</v>
      </c>
      <c r="B36" s="332"/>
      <c r="C36" s="332"/>
      <c r="D36" s="333"/>
      <c r="E36" s="166">
        <f>SUM(E8:E35)</f>
        <v>0</v>
      </c>
      <c r="F36" s="214"/>
      <c r="G36" s="130"/>
      <c r="H36" s="130"/>
      <c r="I36" s="227">
        <f>SUM(I8:I35)</f>
        <v>0</v>
      </c>
      <c r="J36" s="226"/>
      <c r="K36" s="130"/>
      <c r="L36" s="130"/>
      <c r="M36" s="130"/>
      <c r="N36" s="130"/>
      <c r="O36" s="227">
        <f>SUM(O8:O35)</f>
        <v>0</v>
      </c>
    </row>
    <row r="37" spans="1:15" ht="25.2" customHeight="1" x14ac:dyDescent="0.25">
      <c r="E37" s="34"/>
    </row>
    <row r="38" spans="1:15" ht="25.2" customHeight="1" x14ac:dyDescent="0.25">
      <c r="E38" s="34"/>
    </row>
    <row r="39" spans="1:15" ht="25.2" customHeight="1" x14ac:dyDescent="0.25">
      <c r="E39" s="34"/>
    </row>
    <row r="40" spans="1:15" ht="25.2" customHeight="1" x14ac:dyDescent="0.25">
      <c r="E40" s="34"/>
    </row>
    <row r="41" spans="1:15" ht="25.2" customHeight="1" x14ac:dyDescent="0.25">
      <c r="E41" s="34"/>
    </row>
    <row r="42" spans="1:15" ht="25.2" customHeight="1" x14ac:dyDescent="0.25">
      <c r="E42" s="34"/>
    </row>
    <row r="43" spans="1:15" ht="25.2" customHeight="1" x14ac:dyDescent="0.25">
      <c r="E43" s="34"/>
    </row>
    <row r="44" spans="1:15" ht="25.2" customHeight="1" x14ac:dyDescent="0.25">
      <c r="E44" s="34"/>
    </row>
    <row r="45" spans="1:15" ht="25.2" customHeight="1" x14ac:dyDescent="0.25">
      <c r="E45" s="34"/>
    </row>
    <row r="46" spans="1:15" ht="25.2" customHeight="1" x14ac:dyDescent="0.25">
      <c r="E46" s="34"/>
    </row>
    <row r="47" spans="1:15" ht="25.2" customHeight="1" x14ac:dyDescent="0.25">
      <c r="E47" s="34"/>
    </row>
    <row r="48" spans="1:1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/>
    <row r="93" spans="5:5" ht="25.2" customHeight="1" x14ac:dyDescent="0.25"/>
    <row r="94" spans="5:5" ht="25.2" customHeight="1" x14ac:dyDescent="0.25"/>
    <row r="95" spans="5:5" ht="25.2" customHeight="1" x14ac:dyDescent="0.25"/>
    <row r="96" spans="5:5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</sheetData>
  <mergeCells count="21">
    <mergeCell ref="A36:D36"/>
    <mergeCell ref="A1:D1"/>
    <mergeCell ref="A2:D2"/>
    <mergeCell ref="C5:C6"/>
    <mergeCell ref="I5:I6"/>
    <mergeCell ref="D5:D6"/>
    <mergeCell ref="E5:E6"/>
    <mergeCell ref="F5:F6"/>
    <mergeCell ref="G5:G6"/>
    <mergeCell ref="H5:H6"/>
    <mergeCell ref="E2:H2"/>
    <mergeCell ref="A4:D4"/>
    <mergeCell ref="E4:O4"/>
    <mergeCell ref="N5:N6"/>
    <mergeCell ref="O5:O6"/>
    <mergeCell ref="J5:J6"/>
    <mergeCell ref="K5:K6"/>
    <mergeCell ref="L5:L6"/>
    <mergeCell ref="M5:M6"/>
    <mergeCell ref="A5:A6"/>
    <mergeCell ref="B5:B6"/>
  </mergeCells>
  <phoneticPr fontId="10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8"/>
  <sheetViews>
    <sheetView zoomScaleNormal="100"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107</v>
      </c>
      <c r="B1" s="352"/>
      <c r="C1" s="352"/>
      <c r="D1" s="352"/>
      <c r="E1" s="100" t="s">
        <v>184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9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412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413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5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22" t="s">
        <v>4</v>
      </c>
      <c r="B8" s="9" t="s">
        <v>1169</v>
      </c>
      <c r="C8" s="17">
        <v>400</v>
      </c>
      <c r="D8" s="4" t="s">
        <v>46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122" t="s">
        <v>5</v>
      </c>
      <c r="B9" s="9" t="s">
        <v>495</v>
      </c>
      <c r="C9" s="17">
        <v>200</v>
      </c>
      <c r="D9" s="4" t="s">
        <v>46</v>
      </c>
      <c r="E9" s="32"/>
      <c r="F9" s="48"/>
      <c r="G9" s="12">
        <f t="shared" ref="G9:G72" si="0">E9*F9</f>
        <v>0</v>
      </c>
      <c r="H9" s="12">
        <f t="shared" ref="H9:H72" si="1">E9+G9</f>
        <v>0</v>
      </c>
      <c r="I9" s="230">
        <f t="shared" ref="I9:I72" si="2">C9*H9</f>
        <v>0</v>
      </c>
      <c r="J9" s="157"/>
      <c r="K9" s="153"/>
      <c r="L9" s="153"/>
      <c r="M9" s="154"/>
      <c r="N9" s="151">
        <f t="shared" ref="N9:N11" si="3">F9*M9</f>
        <v>0</v>
      </c>
      <c r="O9" s="152">
        <f t="shared" ref="O9:O11" si="4">M9+N9</f>
        <v>0</v>
      </c>
    </row>
    <row r="10" spans="1:15" ht="25.05" customHeight="1" x14ac:dyDescent="0.25">
      <c r="A10" s="122" t="s">
        <v>6</v>
      </c>
      <c r="B10" s="9" t="s">
        <v>1102</v>
      </c>
      <c r="C10" s="17">
        <v>20</v>
      </c>
      <c r="D10" s="4" t="s">
        <v>46</v>
      </c>
      <c r="E10" s="294"/>
      <c r="F10" s="29"/>
      <c r="G10" s="12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5.05" customHeight="1" x14ac:dyDescent="0.25">
      <c r="A11" s="122" t="s">
        <v>7</v>
      </c>
      <c r="B11" s="9" t="s">
        <v>1103</v>
      </c>
      <c r="C11" s="17">
        <v>2800</v>
      </c>
      <c r="D11" s="4" t="s">
        <v>46</v>
      </c>
      <c r="E11" s="294"/>
      <c r="F11" s="29"/>
      <c r="G11" s="12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05" customHeight="1" x14ac:dyDescent="0.25">
      <c r="A12" s="122" t="s">
        <v>8</v>
      </c>
      <c r="B12" s="9" t="s">
        <v>1104</v>
      </c>
      <c r="C12" s="17">
        <v>400</v>
      </c>
      <c r="D12" s="4" t="s">
        <v>46</v>
      </c>
      <c r="E12" s="294"/>
      <c r="F12" s="29"/>
      <c r="G12" s="12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ref="N12:N75" si="5">F12*M12</f>
        <v>0</v>
      </c>
      <c r="O12" s="152">
        <f t="shared" ref="O12:O75" si="6">M12+N12</f>
        <v>0</v>
      </c>
    </row>
    <row r="13" spans="1:15" ht="25.05" customHeight="1" x14ac:dyDescent="0.25">
      <c r="A13" s="122" t="s">
        <v>9</v>
      </c>
      <c r="B13" s="9" t="s">
        <v>1105</v>
      </c>
      <c r="C13" s="17">
        <v>120</v>
      </c>
      <c r="D13" s="4" t="s">
        <v>46</v>
      </c>
      <c r="E13" s="294"/>
      <c r="F13" s="29"/>
      <c r="G13" s="12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5"/>
        <v>0</v>
      </c>
      <c r="O13" s="152">
        <f t="shared" si="6"/>
        <v>0</v>
      </c>
    </row>
    <row r="14" spans="1:15" ht="25.05" customHeight="1" x14ac:dyDescent="0.25">
      <c r="A14" s="122" t="s">
        <v>10</v>
      </c>
      <c r="B14" s="9" t="s">
        <v>497</v>
      </c>
      <c r="C14" s="17">
        <v>480</v>
      </c>
      <c r="D14" s="4" t="s">
        <v>46</v>
      </c>
      <c r="E14" s="294"/>
      <c r="F14" s="29"/>
      <c r="G14" s="12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5"/>
        <v>0</v>
      </c>
      <c r="O14" s="152">
        <f t="shared" si="6"/>
        <v>0</v>
      </c>
    </row>
    <row r="15" spans="1:15" ht="25.05" customHeight="1" x14ac:dyDescent="0.25">
      <c r="A15" s="122" t="s">
        <v>11</v>
      </c>
      <c r="B15" s="9" t="s">
        <v>496</v>
      </c>
      <c r="C15" s="17">
        <v>240</v>
      </c>
      <c r="D15" s="4" t="s">
        <v>46</v>
      </c>
      <c r="E15" s="294"/>
      <c r="F15" s="29"/>
      <c r="G15" s="12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5"/>
        <v>0</v>
      </c>
      <c r="O15" s="152">
        <f t="shared" si="6"/>
        <v>0</v>
      </c>
    </row>
    <row r="16" spans="1:15" ht="25.05" customHeight="1" x14ac:dyDescent="0.25">
      <c r="A16" s="122" t="s">
        <v>12</v>
      </c>
      <c r="B16" s="9" t="s">
        <v>1106</v>
      </c>
      <c r="C16" s="17">
        <v>320</v>
      </c>
      <c r="D16" s="4" t="s">
        <v>46</v>
      </c>
      <c r="E16" s="294"/>
      <c r="F16" s="29"/>
      <c r="G16" s="12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5"/>
        <v>0</v>
      </c>
      <c r="O16" s="152">
        <f t="shared" si="6"/>
        <v>0</v>
      </c>
    </row>
    <row r="17" spans="1:15" ht="25.05" customHeight="1" x14ac:dyDescent="0.25">
      <c r="A17" s="122" t="s">
        <v>13</v>
      </c>
      <c r="B17" s="9" t="s">
        <v>1107</v>
      </c>
      <c r="C17" s="17">
        <v>20</v>
      </c>
      <c r="D17" s="4" t="s">
        <v>46</v>
      </c>
      <c r="E17" s="294"/>
      <c r="F17" s="29"/>
      <c r="G17" s="12">
        <f t="shared" si="0"/>
        <v>0</v>
      </c>
      <c r="H17" s="12">
        <f t="shared" si="1"/>
        <v>0</v>
      </c>
      <c r="I17" s="230">
        <f t="shared" si="2"/>
        <v>0</v>
      </c>
      <c r="J17" s="157"/>
      <c r="K17" s="153"/>
      <c r="L17" s="153"/>
      <c r="M17" s="154"/>
      <c r="N17" s="151">
        <f t="shared" si="5"/>
        <v>0</v>
      </c>
      <c r="O17" s="152">
        <f t="shared" si="6"/>
        <v>0</v>
      </c>
    </row>
    <row r="18" spans="1:15" ht="25.05" customHeight="1" x14ac:dyDescent="0.25">
      <c r="A18" s="122" t="s">
        <v>14</v>
      </c>
      <c r="B18" s="9" t="s">
        <v>1108</v>
      </c>
      <c r="C18" s="17">
        <v>20</v>
      </c>
      <c r="D18" s="4" t="s">
        <v>46</v>
      </c>
      <c r="E18" s="294"/>
      <c r="F18" s="29"/>
      <c r="G18" s="12">
        <f t="shared" si="0"/>
        <v>0</v>
      </c>
      <c r="H18" s="12">
        <f t="shared" si="1"/>
        <v>0</v>
      </c>
      <c r="I18" s="230">
        <f t="shared" si="2"/>
        <v>0</v>
      </c>
      <c r="J18" s="157"/>
      <c r="K18" s="153"/>
      <c r="L18" s="153"/>
      <c r="M18" s="154"/>
      <c r="N18" s="151">
        <f t="shared" si="5"/>
        <v>0</v>
      </c>
      <c r="O18" s="152">
        <f t="shared" si="6"/>
        <v>0</v>
      </c>
    </row>
    <row r="19" spans="1:15" ht="25.05" customHeight="1" x14ac:dyDescent="0.25">
      <c r="A19" s="122" t="s">
        <v>15</v>
      </c>
      <c r="B19" s="9" t="s">
        <v>1109</v>
      </c>
      <c r="C19" s="17">
        <v>20</v>
      </c>
      <c r="D19" s="4" t="s">
        <v>46</v>
      </c>
      <c r="E19" s="294"/>
      <c r="F19" s="29"/>
      <c r="G19" s="12">
        <f t="shared" si="0"/>
        <v>0</v>
      </c>
      <c r="H19" s="12">
        <f t="shared" si="1"/>
        <v>0</v>
      </c>
      <c r="I19" s="230">
        <f t="shared" si="2"/>
        <v>0</v>
      </c>
      <c r="J19" s="157"/>
      <c r="K19" s="153"/>
      <c r="L19" s="153"/>
      <c r="M19" s="154"/>
      <c r="N19" s="151">
        <f t="shared" si="5"/>
        <v>0</v>
      </c>
      <c r="O19" s="152">
        <f t="shared" si="6"/>
        <v>0</v>
      </c>
    </row>
    <row r="20" spans="1:15" ht="25.05" customHeight="1" x14ac:dyDescent="0.25">
      <c r="A20" s="122" t="s">
        <v>16</v>
      </c>
      <c r="B20" s="9" t="s">
        <v>1110</v>
      </c>
      <c r="C20" s="17">
        <v>20</v>
      </c>
      <c r="D20" s="4" t="s">
        <v>46</v>
      </c>
      <c r="E20" s="294"/>
      <c r="F20" s="29"/>
      <c r="G20" s="12">
        <f t="shared" si="0"/>
        <v>0</v>
      </c>
      <c r="H20" s="12">
        <f t="shared" si="1"/>
        <v>0</v>
      </c>
      <c r="I20" s="230">
        <f t="shared" si="2"/>
        <v>0</v>
      </c>
      <c r="J20" s="157"/>
      <c r="K20" s="153"/>
      <c r="L20" s="153"/>
      <c r="M20" s="154"/>
      <c r="N20" s="151">
        <f t="shared" si="5"/>
        <v>0</v>
      </c>
      <c r="O20" s="152">
        <f t="shared" si="6"/>
        <v>0</v>
      </c>
    </row>
    <row r="21" spans="1:15" ht="25.05" customHeight="1" x14ac:dyDescent="0.25">
      <c r="A21" s="122" t="s">
        <v>17</v>
      </c>
      <c r="B21" s="9" t="s">
        <v>1111</v>
      </c>
      <c r="C21" s="17">
        <v>480</v>
      </c>
      <c r="D21" s="4" t="s">
        <v>46</v>
      </c>
      <c r="E21" s="294"/>
      <c r="F21" s="29"/>
      <c r="G21" s="12">
        <f t="shared" si="0"/>
        <v>0</v>
      </c>
      <c r="H21" s="12">
        <f t="shared" si="1"/>
        <v>0</v>
      </c>
      <c r="I21" s="230">
        <f t="shared" si="2"/>
        <v>0</v>
      </c>
      <c r="J21" s="157"/>
      <c r="K21" s="153"/>
      <c r="L21" s="153"/>
      <c r="M21" s="154"/>
      <c r="N21" s="151">
        <f t="shared" si="5"/>
        <v>0</v>
      </c>
      <c r="O21" s="152">
        <f t="shared" si="6"/>
        <v>0</v>
      </c>
    </row>
    <row r="22" spans="1:15" ht="25.05" customHeight="1" x14ac:dyDescent="0.25">
      <c r="A22" s="122" t="s">
        <v>19</v>
      </c>
      <c r="B22" s="9" t="s">
        <v>1112</v>
      </c>
      <c r="C22" s="17">
        <v>960</v>
      </c>
      <c r="D22" s="4" t="s">
        <v>46</v>
      </c>
      <c r="E22" s="294"/>
      <c r="F22" s="29"/>
      <c r="G22" s="12">
        <f t="shared" si="0"/>
        <v>0</v>
      </c>
      <c r="H22" s="12">
        <f t="shared" si="1"/>
        <v>0</v>
      </c>
      <c r="I22" s="230">
        <f t="shared" si="2"/>
        <v>0</v>
      </c>
      <c r="J22" s="157"/>
      <c r="K22" s="153"/>
      <c r="L22" s="153"/>
      <c r="M22" s="154"/>
      <c r="N22" s="151">
        <f t="shared" si="5"/>
        <v>0</v>
      </c>
      <c r="O22" s="152">
        <f t="shared" si="6"/>
        <v>0</v>
      </c>
    </row>
    <row r="23" spans="1:15" ht="25.05" customHeight="1" x14ac:dyDescent="0.25">
      <c r="A23" s="122" t="s">
        <v>20</v>
      </c>
      <c r="B23" s="9" t="s">
        <v>1113</v>
      </c>
      <c r="C23" s="17">
        <v>480</v>
      </c>
      <c r="D23" s="4" t="s">
        <v>46</v>
      </c>
      <c r="E23" s="294"/>
      <c r="F23" s="29"/>
      <c r="G23" s="12">
        <f t="shared" si="0"/>
        <v>0</v>
      </c>
      <c r="H23" s="12">
        <f t="shared" si="1"/>
        <v>0</v>
      </c>
      <c r="I23" s="230">
        <f t="shared" si="2"/>
        <v>0</v>
      </c>
      <c r="J23" s="157"/>
      <c r="K23" s="153"/>
      <c r="L23" s="153"/>
      <c r="M23" s="154"/>
      <c r="N23" s="151">
        <f t="shared" si="5"/>
        <v>0</v>
      </c>
      <c r="O23" s="152">
        <f t="shared" si="6"/>
        <v>0</v>
      </c>
    </row>
    <row r="24" spans="1:15" ht="25.05" customHeight="1" x14ac:dyDescent="0.25">
      <c r="A24" s="122" t="s">
        <v>21</v>
      </c>
      <c r="B24" s="9" t="s">
        <v>1166</v>
      </c>
      <c r="C24" s="17">
        <v>400</v>
      </c>
      <c r="D24" s="4" t="s">
        <v>46</v>
      </c>
      <c r="E24" s="294"/>
      <c r="F24" s="29"/>
      <c r="G24" s="12">
        <f t="shared" si="0"/>
        <v>0</v>
      </c>
      <c r="H24" s="12">
        <f t="shared" si="1"/>
        <v>0</v>
      </c>
      <c r="I24" s="230">
        <f t="shared" si="2"/>
        <v>0</v>
      </c>
      <c r="J24" s="157"/>
      <c r="K24" s="153"/>
      <c r="L24" s="153"/>
      <c r="M24" s="154"/>
      <c r="N24" s="151">
        <f t="shared" si="5"/>
        <v>0</v>
      </c>
      <c r="O24" s="152">
        <f t="shared" si="6"/>
        <v>0</v>
      </c>
    </row>
    <row r="25" spans="1:15" ht="25.05" customHeight="1" x14ac:dyDescent="0.25">
      <c r="A25" s="122" t="s">
        <v>22</v>
      </c>
      <c r="B25" s="9" t="s">
        <v>1114</v>
      </c>
      <c r="C25" s="17">
        <v>400</v>
      </c>
      <c r="D25" s="4" t="s">
        <v>46</v>
      </c>
      <c r="E25" s="294"/>
      <c r="F25" s="29"/>
      <c r="G25" s="12">
        <f t="shared" si="0"/>
        <v>0</v>
      </c>
      <c r="H25" s="12">
        <f t="shared" si="1"/>
        <v>0</v>
      </c>
      <c r="I25" s="230">
        <f t="shared" si="2"/>
        <v>0</v>
      </c>
      <c r="J25" s="157"/>
      <c r="K25" s="153"/>
      <c r="L25" s="153"/>
      <c r="M25" s="154"/>
      <c r="N25" s="151">
        <f t="shared" si="5"/>
        <v>0</v>
      </c>
      <c r="O25" s="152">
        <f t="shared" si="6"/>
        <v>0</v>
      </c>
    </row>
    <row r="26" spans="1:15" ht="25.05" customHeight="1" x14ac:dyDescent="0.25">
      <c r="A26" s="122" t="s">
        <v>23</v>
      </c>
      <c r="B26" s="9" t="s">
        <v>1115</v>
      </c>
      <c r="C26" s="17">
        <v>720</v>
      </c>
      <c r="D26" s="4" t="s">
        <v>46</v>
      </c>
      <c r="E26" s="294"/>
      <c r="F26" s="29"/>
      <c r="G26" s="12">
        <f t="shared" si="0"/>
        <v>0</v>
      </c>
      <c r="H26" s="12">
        <f t="shared" si="1"/>
        <v>0</v>
      </c>
      <c r="I26" s="230">
        <f t="shared" si="2"/>
        <v>0</v>
      </c>
      <c r="J26" s="157"/>
      <c r="K26" s="153"/>
      <c r="L26" s="153"/>
      <c r="M26" s="154"/>
      <c r="N26" s="151">
        <f t="shared" si="5"/>
        <v>0</v>
      </c>
      <c r="O26" s="152">
        <f t="shared" si="6"/>
        <v>0</v>
      </c>
    </row>
    <row r="27" spans="1:15" ht="25.05" customHeight="1" x14ac:dyDescent="0.25">
      <c r="A27" s="122" t="s">
        <v>24</v>
      </c>
      <c r="B27" s="9" t="s">
        <v>1116</v>
      </c>
      <c r="C27" s="17">
        <v>480</v>
      </c>
      <c r="D27" s="4" t="s">
        <v>46</v>
      </c>
      <c r="E27" s="294"/>
      <c r="F27" s="29"/>
      <c r="G27" s="12">
        <f t="shared" si="0"/>
        <v>0</v>
      </c>
      <c r="H27" s="12">
        <f t="shared" si="1"/>
        <v>0</v>
      </c>
      <c r="I27" s="230">
        <f t="shared" si="2"/>
        <v>0</v>
      </c>
      <c r="J27" s="157"/>
      <c r="K27" s="153"/>
      <c r="L27" s="153"/>
      <c r="M27" s="154"/>
      <c r="N27" s="151">
        <f t="shared" si="5"/>
        <v>0</v>
      </c>
      <c r="O27" s="152">
        <f t="shared" si="6"/>
        <v>0</v>
      </c>
    </row>
    <row r="28" spans="1:15" ht="25.05" customHeight="1" x14ac:dyDescent="0.25">
      <c r="A28" s="122" t="s">
        <v>25</v>
      </c>
      <c r="B28" s="9" t="s">
        <v>1117</v>
      </c>
      <c r="C28" s="17">
        <v>400</v>
      </c>
      <c r="D28" s="4" t="s">
        <v>46</v>
      </c>
      <c r="E28" s="294"/>
      <c r="F28" s="29"/>
      <c r="G28" s="12">
        <f t="shared" si="0"/>
        <v>0</v>
      </c>
      <c r="H28" s="12">
        <f t="shared" si="1"/>
        <v>0</v>
      </c>
      <c r="I28" s="230">
        <f t="shared" si="2"/>
        <v>0</v>
      </c>
      <c r="J28" s="157"/>
      <c r="K28" s="153"/>
      <c r="L28" s="153"/>
      <c r="M28" s="154"/>
      <c r="N28" s="151">
        <f t="shared" si="5"/>
        <v>0</v>
      </c>
      <c r="O28" s="152">
        <f t="shared" si="6"/>
        <v>0</v>
      </c>
    </row>
    <row r="29" spans="1:15" ht="25.05" customHeight="1" x14ac:dyDescent="0.25">
      <c r="A29" s="122" t="s">
        <v>26</v>
      </c>
      <c r="B29" s="9" t="s">
        <v>1118</v>
      </c>
      <c r="C29" s="17">
        <v>400</v>
      </c>
      <c r="D29" s="4" t="s">
        <v>46</v>
      </c>
      <c r="E29" s="294"/>
      <c r="F29" s="29"/>
      <c r="G29" s="12">
        <f t="shared" si="0"/>
        <v>0</v>
      </c>
      <c r="H29" s="12">
        <f t="shared" si="1"/>
        <v>0</v>
      </c>
      <c r="I29" s="230">
        <f t="shared" si="2"/>
        <v>0</v>
      </c>
      <c r="J29" s="157"/>
      <c r="K29" s="153"/>
      <c r="L29" s="153"/>
      <c r="M29" s="154"/>
      <c r="N29" s="151">
        <f t="shared" si="5"/>
        <v>0</v>
      </c>
      <c r="O29" s="152">
        <f t="shared" si="6"/>
        <v>0</v>
      </c>
    </row>
    <row r="30" spans="1:15" ht="25.05" customHeight="1" x14ac:dyDescent="0.25">
      <c r="A30" s="122" t="s">
        <v>27</v>
      </c>
      <c r="B30" s="9" t="s">
        <v>1119</v>
      </c>
      <c r="C30" s="17">
        <v>400</v>
      </c>
      <c r="D30" s="4" t="s">
        <v>46</v>
      </c>
      <c r="E30" s="294"/>
      <c r="F30" s="29"/>
      <c r="G30" s="12">
        <f t="shared" si="0"/>
        <v>0</v>
      </c>
      <c r="H30" s="12">
        <f t="shared" si="1"/>
        <v>0</v>
      </c>
      <c r="I30" s="230">
        <f t="shared" si="2"/>
        <v>0</v>
      </c>
      <c r="J30" s="157"/>
      <c r="K30" s="153"/>
      <c r="L30" s="153"/>
      <c r="M30" s="154"/>
      <c r="N30" s="151">
        <f t="shared" si="5"/>
        <v>0</v>
      </c>
      <c r="O30" s="152">
        <f t="shared" si="6"/>
        <v>0</v>
      </c>
    </row>
    <row r="31" spans="1:15" ht="25.05" customHeight="1" x14ac:dyDescent="0.25">
      <c r="A31" s="122" t="s">
        <v>28</v>
      </c>
      <c r="B31" s="9" t="s">
        <v>1120</v>
      </c>
      <c r="C31" s="17">
        <v>120</v>
      </c>
      <c r="D31" s="4" t="s">
        <v>46</v>
      </c>
      <c r="E31" s="294"/>
      <c r="F31" s="29"/>
      <c r="G31" s="12">
        <f t="shared" si="0"/>
        <v>0</v>
      </c>
      <c r="H31" s="12">
        <f t="shared" si="1"/>
        <v>0</v>
      </c>
      <c r="I31" s="230">
        <f t="shared" si="2"/>
        <v>0</v>
      </c>
      <c r="J31" s="157"/>
      <c r="K31" s="153"/>
      <c r="L31" s="153"/>
      <c r="M31" s="154"/>
      <c r="N31" s="151">
        <f t="shared" si="5"/>
        <v>0</v>
      </c>
      <c r="O31" s="152">
        <f t="shared" si="6"/>
        <v>0</v>
      </c>
    </row>
    <row r="32" spans="1:15" ht="25.05" customHeight="1" x14ac:dyDescent="0.25">
      <c r="A32" s="122" t="s">
        <v>29</v>
      </c>
      <c r="B32" s="9" t="s">
        <v>1121</v>
      </c>
      <c r="C32" s="17">
        <v>400</v>
      </c>
      <c r="D32" s="4" t="s">
        <v>46</v>
      </c>
      <c r="E32" s="294"/>
      <c r="F32" s="29"/>
      <c r="G32" s="12">
        <f t="shared" si="0"/>
        <v>0</v>
      </c>
      <c r="H32" s="12">
        <f t="shared" si="1"/>
        <v>0</v>
      </c>
      <c r="I32" s="230">
        <f t="shared" si="2"/>
        <v>0</v>
      </c>
      <c r="J32" s="157"/>
      <c r="K32" s="153"/>
      <c r="L32" s="153"/>
      <c r="M32" s="154"/>
      <c r="N32" s="151">
        <f t="shared" si="5"/>
        <v>0</v>
      </c>
      <c r="O32" s="152">
        <f t="shared" si="6"/>
        <v>0</v>
      </c>
    </row>
    <row r="33" spans="1:15" ht="34.950000000000003" customHeight="1" x14ac:dyDescent="0.25">
      <c r="A33" s="122" t="s">
        <v>30</v>
      </c>
      <c r="B33" s="9" t="s">
        <v>1122</v>
      </c>
      <c r="C33" s="17">
        <v>400</v>
      </c>
      <c r="D33" s="4" t="s">
        <v>46</v>
      </c>
      <c r="E33" s="294"/>
      <c r="F33" s="29"/>
      <c r="G33" s="12">
        <f t="shared" si="0"/>
        <v>0</v>
      </c>
      <c r="H33" s="12">
        <f t="shared" si="1"/>
        <v>0</v>
      </c>
      <c r="I33" s="230">
        <f t="shared" si="2"/>
        <v>0</v>
      </c>
      <c r="J33" s="157"/>
      <c r="K33" s="153"/>
      <c r="L33" s="153"/>
      <c r="M33" s="154"/>
      <c r="N33" s="151">
        <f t="shared" si="5"/>
        <v>0</v>
      </c>
      <c r="O33" s="152">
        <f t="shared" si="6"/>
        <v>0</v>
      </c>
    </row>
    <row r="34" spans="1:15" ht="34.950000000000003" customHeight="1" x14ac:dyDescent="0.25">
      <c r="A34" s="122" t="s">
        <v>31</v>
      </c>
      <c r="B34" s="9" t="s">
        <v>1123</v>
      </c>
      <c r="C34" s="17">
        <v>400</v>
      </c>
      <c r="D34" s="4" t="s">
        <v>46</v>
      </c>
      <c r="E34" s="294"/>
      <c r="F34" s="29"/>
      <c r="G34" s="12">
        <f t="shared" si="0"/>
        <v>0</v>
      </c>
      <c r="H34" s="12">
        <f t="shared" si="1"/>
        <v>0</v>
      </c>
      <c r="I34" s="230">
        <f t="shared" si="2"/>
        <v>0</v>
      </c>
      <c r="J34" s="157"/>
      <c r="K34" s="153"/>
      <c r="L34" s="153"/>
      <c r="M34" s="154"/>
      <c r="N34" s="151">
        <f t="shared" si="5"/>
        <v>0</v>
      </c>
      <c r="O34" s="152">
        <f t="shared" si="6"/>
        <v>0</v>
      </c>
    </row>
    <row r="35" spans="1:15" ht="34.950000000000003" customHeight="1" x14ac:dyDescent="0.25">
      <c r="A35" s="122" t="s">
        <v>32</v>
      </c>
      <c r="B35" s="9" t="s">
        <v>1124</v>
      </c>
      <c r="C35" s="17">
        <v>1000</v>
      </c>
      <c r="D35" s="4" t="s">
        <v>46</v>
      </c>
      <c r="E35" s="294"/>
      <c r="F35" s="29"/>
      <c r="G35" s="12">
        <f t="shared" si="0"/>
        <v>0</v>
      </c>
      <c r="H35" s="12">
        <f t="shared" si="1"/>
        <v>0</v>
      </c>
      <c r="I35" s="230">
        <f t="shared" si="2"/>
        <v>0</v>
      </c>
      <c r="J35" s="157"/>
      <c r="K35" s="153"/>
      <c r="L35" s="153"/>
      <c r="M35" s="154"/>
      <c r="N35" s="151">
        <f t="shared" si="5"/>
        <v>0</v>
      </c>
      <c r="O35" s="152">
        <f t="shared" si="6"/>
        <v>0</v>
      </c>
    </row>
    <row r="36" spans="1:15" ht="34.950000000000003" customHeight="1" x14ac:dyDescent="0.25">
      <c r="A36" s="122" t="s">
        <v>33</v>
      </c>
      <c r="B36" s="9" t="s">
        <v>1125</v>
      </c>
      <c r="C36" s="17">
        <v>1600</v>
      </c>
      <c r="D36" s="4" t="s">
        <v>46</v>
      </c>
      <c r="E36" s="294"/>
      <c r="F36" s="29"/>
      <c r="G36" s="12">
        <f t="shared" si="0"/>
        <v>0</v>
      </c>
      <c r="H36" s="12">
        <f t="shared" si="1"/>
        <v>0</v>
      </c>
      <c r="I36" s="230">
        <f t="shared" si="2"/>
        <v>0</v>
      </c>
      <c r="J36" s="157"/>
      <c r="K36" s="153"/>
      <c r="L36" s="153"/>
      <c r="M36" s="154"/>
      <c r="N36" s="151">
        <f t="shared" si="5"/>
        <v>0</v>
      </c>
      <c r="O36" s="152">
        <f t="shared" si="6"/>
        <v>0</v>
      </c>
    </row>
    <row r="37" spans="1:15" ht="45" customHeight="1" x14ac:dyDescent="0.25">
      <c r="A37" s="122" t="s">
        <v>34</v>
      </c>
      <c r="B37" s="9" t="s">
        <v>1170</v>
      </c>
      <c r="C37" s="17">
        <v>1600</v>
      </c>
      <c r="D37" s="4" t="s">
        <v>46</v>
      </c>
      <c r="E37" s="294"/>
      <c r="F37" s="29"/>
      <c r="G37" s="12">
        <f t="shared" si="0"/>
        <v>0</v>
      </c>
      <c r="H37" s="12">
        <f t="shared" si="1"/>
        <v>0</v>
      </c>
      <c r="I37" s="230">
        <f t="shared" si="2"/>
        <v>0</v>
      </c>
      <c r="J37" s="157"/>
      <c r="K37" s="153"/>
      <c r="L37" s="153"/>
      <c r="M37" s="154"/>
      <c r="N37" s="151">
        <f t="shared" si="5"/>
        <v>0</v>
      </c>
      <c r="O37" s="152">
        <f t="shared" si="6"/>
        <v>0</v>
      </c>
    </row>
    <row r="38" spans="1:15" ht="45" customHeight="1" x14ac:dyDescent="0.25">
      <c r="A38" s="122" t="s">
        <v>35</v>
      </c>
      <c r="B38" s="9" t="s">
        <v>1126</v>
      </c>
      <c r="C38" s="17">
        <v>400</v>
      </c>
      <c r="D38" s="4" t="s">
        <v>46</v>
      </c>
      <c r="E38" s="294"/>
      <c r="F38" s="29"/>
      <c r="G38" s="12">
        <f t="shared" si="0"/>
        <v>0</v>
      </c>
      <c r="H38" s="12">
        <f t="shared" si="1"/>
        <v>0</v>
      </c>
      <c r="I38" s="230">
        <f t="shared" si="2"/>
        <v>0</v>
      </c>
      <c r="J38" s="157"/>
      <c r="K38" s="153"/>
      <c r="L38" s="153"/>
      <c r="M38" s="154"/>
      <c r="N38" s="151">
        <f t="shared" si="5"/>
        <v>0</v>
      </c>
      <c r="O38" s="152">
        <f t="shared" si="6"/>
        <v>0</v>
      </c>
    </row>
    <row r="39" spans="1:15" ht="25.05" customHeight="1" x14ac:dyDescent="0.25">
      <c r="A39" s="122" t="s">
        <v>36</v>
      </c>
      <c r="B39" s="9" t="s">
        <v>1127</v>
      </c>
      <c r="C39" s="17">
        <v>400</v>
      </c>
      <c r="D39" s="4" t="s">
        <v>46</v>
      </c>
      <c r="E39" s="294"/>
      <c r="F39" s="29"/>
      <c r="G39" s="12">
        <f t="shared" si="0"/>
        <v>0</v>
      </c>
      <c r="H39" s="12">
        <f t="shared" si="1"/>
        <v>0</v>
      </c>
      <c r="I39" s="230">
        <f t="shared" si="2"/>
        <v>0</v>
      </c>
      <c r="J39" s="157"/>
      <c r="K39" s="153"/>
      <c r="L39" s="153"/>
      <c r="M39" s="154"/>
      <c r="N39" s="151">
        <f t="shared" si="5"/>
        <v>0</v>
      </c>
      <c r="O39" s="152">
        <f t="shared" si="6"/>
        <v>0</v>
      </c>
    </row>
    <row r="40" spans="1:15" ht="25.05" customHeight="1" x14ac:dyDescent="0.25">
      <c r="A40" s="122" t="s">
        <v>18</v>
      </c>
      <c r="B40" s="9" t="s">
        <v>1128</v>
      </c>
      <c r="C40" s="17">
        <v>960</v>
      </c>
      <c r="D40" s="4" t="s">
        <v>46</v>
      </c>
      <c r="E40" s="294"/>
      <c r="F40" s="29"/>
      <c r="G40" s="12">
        <f t="shared" si="0"/>
        <v>0</v>
      </c>
      <c r="H40" s="12">
        <f t="shared" si="1"/>
        <v>0</v>
      </c>
      <c r="I40" s="230">
        <f t="shared" si="2"/>
        <v>0</v>
      </c>
      <c r="J40" s="157"/>
      <c r="K40" s="153"/>
      <c r="L40" s="153"/>
      <c r="M40" s="154"/>
      <c r="N40" s="151">
        <f t="shared" si="5"/>
        <v>0</v>
      </c>
      <c r="O40" s="152">
        <f t="shared" si="6"/>
        <v>0</v>
      </c>
    </row>
    <row r="41" spans="1:15" ht="34.950000000000003" customHeight="1" x14ac:dyDescent="0.25">
      <c r="A41" s="122" t="s">
        <v>37</v>
      </c>
      <c r="B41" s="9" t="s">
        <v>1129</v>
      </c>
      <c r="C41" s="17">
        <v>920</v>
      </c>
      <c r="D41" s="4" t="s">
        <v>46</v>
      </c>
      <c r="E41" s="294"/>
      <c r="F41" s="29"/>
      <c r="G41" s="12">
        <f t="shared" si="0"/>
        <v>0</v>
      </c>
      <c r="H41" s="12">
        <f t="shared" si="1"/>
        <v>0</v>
      </c>
      <c r="I41" s="230">
        <f t="shared" si="2"/>
        <v>0</v>
      </c>
      <c r="J41" s="157"/>
      <c r="K41" s="153"/>
      <c r="L41" s="153"/>
      <c r="M41" s="154"/>
      <c r="N41" s="151">
        <f t="shared" si="5"/>
        <v>0</v>
      </c>
      <c r="O41" s="152">
        <f t="shared" si="6"/>
        <v>0</v>
      </c>
    </row>
    <row r="42" spans="1:15" ht="34.950000000000003" customHeight="1" x14ac:dyDescent="0.25">
      <c r="A42" s="122" t="s">
        <v>38</v>
      </c>
      <c r="B42" s="9" t="s">
        <v>1130</v>
      </c>
      <c r="C42" s="17">
        <v>600</v>
      </c>
      <c r="D42" s="4" t="s">
        <v>46</v>
      </c>
      <c r="E42" s="294"/>
      <c r="F42" s="29"/>
      <c r="G42" s="12">
        <f t="shared" si="0"/>
        <v>0</v>
      </c>
      <c r="H42" s="12">
        <f t="shared" si="1"/>
        <v>0</v>
      </c>
      <c r="I42" s="230">
        <f t="shared" si="2"/>
        <v>0</v>
      </c>
      <c r="J42" s="157"/>
      <c r="K42" s="153"/>
      <c r="L42" s="153"/>
      <c r="M42" s="154"/>
      <c r="N42" s="151">
        <f t="shared" si="5"/>
        <v>0</v>
      </c>
      <c r="O42" s="152">
        <f t="shared" si="6"/>
        <v>0</v>
      </c>
    </row>
    <row r="43" spans="1:15" ht="25.05" customHeight="1" x14ac:dyDescent="0.25">
      <c r="A43" s="122" t="s">
        <v>39</v>
      </c>
      <c r="B43" s="9" t="s">
        <v>1131</v>
      </c>
      <c r="C43" s="17">
        <v>400</v>
      </c>
      <c r="D43" s="4" t="s">
        <v>46</v>
      </c>
      <c r="E43" s="294"/>
      <c r="F43" s="29"/>
      <c r="G43" s="12">
        <f t="shared" si="0"/>
        <v>0</v>
      </c>
      <c r="H43" s="12">
        <f t="shared" si="1"/>
        <v>0</v>
      </c>
      <c r="I43" s="230">
        <f t="shared" si="2"/>
        <v>0</v>
      </c>
      <c r="J43" s="157"/>
      <c r="K43" s="153"/>
      <c r="L43" s="153"/>
      <c r="M43" s="154"/>
      <c r="N43" s="151">
        <f t="shared" si="5"/>
        <v>0</v>
      </c>
      <c r="O43" s="152">
        <f t="shared" si="6"/>
        <v>0</v>
      </c>
    </row>
    <row r="44" spans="1:15" ht="34.950000000000003" customHeight="1" x14ac:dyDescent="0.25">
      <c r="A44" s="122" t="s">
        <v>40</v>
      </c>
      <c r="B44" s="9" t="s">
        <v>1132</v>
      </c>
      <c r="C44" s="17">
        <v>2000</v>
      </c>
      <c r="D44" s="4" t="s">
        <v>46</v>
      </c>
      <c r="E44" s="294"/>
      <c r="F44" s="29"/>
      <c r="G44" s="12">
        <f t="shared" si="0"/>
        <v>0</v>
      </c>
      <c r="H44" s="12">
        <f t="shared" si="1"/>
        <v>0</v>
      </c>
      <c r="I44" s="230">
        <f t="shared" si="2"/>
        <v>0</v>
      </c>
      <c r="J44" s="157"/>
      <c r="K44" s="153"/>
      <c r="L44" s="153"/>
      <c r="M44" s="154"/>
      <c r="N44" s="151">
        <f t="shared" si="5"/>
        <v>0</v>
      </c>
      <c r="O44" s="152">
        <f t="shared" si="6"/>
        <v>0</v>
      </c>
    </row>
    <row r="45" spans="1:15" ht="34.950000000000003" customHeight="1" x14ac:dyDescent="0.25">
      <c r="A45" s="122" t="s">
        <v>41</v>
      </c>
      <c r="B45" s="9" t="s">
        <v>1133</v>
      </c>
      <c r="C45" s="17">
        <v>400</v>
      </c>
      <c r="D45" s="4" t="s">
        <v>46</v>
      </c>
      <c r="E45" s="294"/>
      <c r="F45" s="29"/>
      <c r="G45" s="12">
        <f t="shared" si="0"/>
        <v>0</v>
      </c>
      <c r="H45" s="12">
        <f t="shared" si="1"/>
        <v>0</v>
      </c>
      <c r="I45" s="230">
        <f t="shared" si="2"/>
        <v>0</v>
      </c>
      <c r="J45" s="157"/>
      <c r="K45" s="153"/>
      <c r="L45" s="153"/>
      <c r="M45" s="154"/>
      <c r="N45" s="151">
        <f t="shared" si="5"/>
        <v>0</v>
      </c>
      <c r="O45" s="152">
        <f t="shared" si="6"/>
        <v>0</v>
      </c>
    </row>
    <row r="46" spans="1:15" ht="34.950000000000003" customHeight="1" x14ac:dyDescent="0.25">
      <c r="A46" s="122" t="s">
        <v>42</v>
      </c>
      <c r="B46" s="9" t="s">
        <v>1134</v>
      </c>
      <c r="C46" s="17">
        <v>600</v>
      </c>
      <c r="D46" s="4" t="s">
        <v>46</v>
      </c>
      <c r="E46" s="294"/>
      <c r="F46" s="29"/>
      <c r="G46" s="12">
        <f t="shared" si="0"/>
        <v>0</v>
      </c>
      <c r="H46" s="12">
        <f t="shared" si="1"/>
        <v>0</v>
      </c>
      <c r="I46" s="230">
        <f t="shared" si="2"/>
        <v>0</v>
      </c>
      <c r="J46" s="157"/>
      <c r="K46" s="153"/>
      <c r="L46" s="153"/>
      <c r="M46" s="154"/>
      <c r="N46" s="151">
        <f t="shared" si="5"/>
        <v>0</v>
      </c>
      <c r="O46" s="152">
        <f t="shared" si="6"/>
        <v>0</v>
      </c>
    </row>
    <row r="47" spans="1:15" ht="34.950000000000003" customHeight="1" x14ac:dyDescent="0.25">
      <c r="A47" s="122" t="s">
        <v>43</v>
      </c>
      <c r="B47" s="9" t="s">
        <v>1135</v>
      </c>
      <c r="C47" s="17">
        <v>400</v>
      </c>
      <c r="D47" s="4" t="s">
        <v>46</v>
      </c>
      <c r="E47" s="294"/>
      <c r="F47" s="29"/>
      <c r="G47" s="12">
        <f t="shared" si="0"/>
        <v>0</v>
      </c>
      <c r="H47" s="12">
        <f t="shared" si="1"/>
        <v>0</v>
      </c>
      <c r="I47" s="230">
        <f t="shared" si="2"/>
        <v>0</v>
      </c>
      <c r="J47" s="157"/>
      <c r="K47" s="153"/>
      <c r="L47" s="153"/>
      <c r="M47" s="154"/>
      <c r="N47" s="151">
        <f t="shared" si="5"/>
        <v>0</v>
      </c>
      <c r="O47" s="152">
        <f t="shared" si="6"/>
        <v>0</v>
      </c>
    </row>
    <row r="48" spans="1:15" ht="34.950000000000003" customHeight="1" x14ac:dyDescent="0.25">
      <c r="A48" s="122" t="s">
        <v>44</v>
      </c>
      <c r="B48" s="9" t="s">
        <v>1136</v>
      </c>
      <c r="C48" s="17">
        <v>800</v>
      </c>
      <c r="D48" s="4" t="s">
        <v>46</v>
      </c>
      <c r="E48" s="294"/>
      <c r="F48" s="29"/>
      <c r="G48" s="12">
        <f t="shared" si="0"/>
        <v>0</v>
      </c>
      <c r="H48" s="12">
        <f t="shared" si="1"/>
        <v>0</v>
      </c>
      <c r="I48" s="230">
        <f t="shared" si="2"/>
        <v>0</v>
      </c>
      <c r="J48" s="157"/>
      <c r="K48" s="153"/>
      <c r="L48" s="153"/>
      <c r="M48" s="154"/>
      <c r="N48" s="151">
        <f t="shared" si="5"/>
        <v>0</v>
      </c>
      <c r="O48" s="152">
        <f t="shared" si="6"/>
        <v>0</v>
      </c>
    </row>
    <row r="49" spans="1:15" ht="25.05" customHeight="1" x14ac:dyDescent="0.25">
      <c r="A49" s="122" t="s">
        <v>45</v>
      </c>
      <c r="B49" s="9" t="s">
        <v>1137</v>
      </c>
      <c r="C49" s="17">
        <v>400</v>
      </c>
      <c r="D49" s="4" t="s">
        <v>46</v>
      </c>
      <c r="E49" s="294"/>
      <c r="F49" s="29"/>
      <c r="G49" s="12">
        <f t="shared" si="0"/>
        <v>0</v>
      </c>
      <c r="H49" s="12">
        <f t="shared" si="1"/>
        <v>0</v>
      </c>
      <c r="I49" s="230">
        <f t="shared" si="2"/>
        <v>0</v>
      </c>
      <c r="J49" s="157"/>
      <c r="K49" s="153"/>
      <c r="L49" s="153"/>
      <c r="M49" s="154"/>
      <c r="N49" s="151">
        <f t="shared" si="5"/>
        <v>0</v>
      </c>
      <c r="O49" s="152">
        <f t="shared" si="6"/>
        <v>0</v>
      </c>
    </row>
    <row r="50" spans="1:15" ht="25.05" customHeight="1" x14ac:dyDescent="0.25">
      <c r="A50" s="122" t="s">
        <v>47</v>
      </c>
      <c r="B50" s="9" t="s">
        <v>1138</v>
      </c>
      <c r="C50" s="17">
        <v>400</v>
      </c>
      <c r="D50" s="4" t="s">
        <v>46</v>
      </c>
      <c r="E50" s="294"/>
      <c r="F50" s="29"/>
      <c r="G50" s="12">
        <f t="shared" si="0"/>
        <v>0</v>
      </c>
      <c r="H50" s="12">
        <f t="shared" si="1"/>
        <v>0</v>
      </c>
      <c r="I50" s="230">
        <f t="shared" si="2"/>
        <v>0</v>
      </c>
      <c r="J50" s="157"/>
      <c r="K50" s="153"/>
      <c r="L50" s="153"/>
      <c r="M50" s="154"/>
      <c r="N50" s="151">
        <f t="shared" si="5"/>
        <v>0</v>
      </c>
      <c r="O50" s="152">
        <f t="shared" si="6"/>
        <v>0</v>
      </c>
    </row>
    <row r="51" spans="1:15" ht="25.05" customHeight="1" x14ac:dyDescent="0.25">
      <c r="A51" s="122" t="s">
        <v>48</v>
      </c>
      <c r="B51" s="9" t="s">
        <v>1139</v>
      </c>
      <c r="C51" s="17">
        <v>1000</v>
      </c>
      <c r="D51" s="4" t="s">
        <v>46</v>
      </c>
      <c r="E51" s="294"/>
      <c r="F51" s="29"/>
      <c r="G51" s="12">
        <f t="shared" si="0"/>
        <v>0</v>
      </c>
      <c r="H51" s="12">
        <f t="shared" si="1"/>
        <v>0</v>
      </c>
      <c r="I51" s="230">
        <f t="shared" si="2"/>
        <v>0</v>
      </c>
      <c r="J51" s="157"/>
      <c r="K51" s="153"/>
      <c r="L51" s="153"/>
      <c r="M51" s="154"/>
      <c r="N51" s="151">
        <f t="shared" si="5"/>
        <v>0</v>
      </c>
      <c r="O51" s="152">
        <f t="shared" si="6"/>
        <v>0</v>
      </c>
    </row>
    <row r="52" spans="1:15" ht="25.05" customHeight="1" x14ac:dyDescent="0.25">
      <c r="A52" s="122" t="s">
        <v>49</v>
      </c>
      <c r="B52" s="9" t="s">
        <v>1140</v>
      </c>
      <c r="C52" s="17">
        <v>600</v>
      </c>
      <c r="D52" s="4" t="s">
        <v>46</v>
      </c>
      <c r="E52" s="294"/>
      <c r="F52" s="29"/>
      <c r="G52" s="12">
        <f t="shared" si="0"/>
        <v>0</v>
      </c>
      <c r="H52" s="12">
        <f t="shared" si="1"/>
        <v>0</v>
      </c>
      <c r="I52" s="230">
        <f t="shared" si="2"/>
        <v>0</v>
      </c>
      <c r="J52" s="157"/>
      <c r="K52" s="153"/>
      <c r="L52" s="153"/>
      <c r="M52" s="154"/>
      <c r="N52" s="151">
        <f t="shared" si="5"/>
        <v>0</v>
      </c>
      <c r="O52" s="152">
        <f t="shared" si="6"/>
        <v>0</v>
      </c>
    </row>
    <row r="53" spans="1:15" ht="25.05" customHeight="1" x14ac:dyDescent="0.25">
      <c r="A53" s="122" t="s">
        <v>50</v>
      </c>
      <c r="B53" s="9" t="s">
        <v>1141</v>
      </c>
      <c r="C53" s="17">
        <v>400</v>
      </c>
      <c r="D53" s="4" t="s">
        <v>46</v>
      </c>
      <c r="E53" s="294"/>
      <c r="F53" s="29"/>
      <c r="G53" s="12">
        <f t="shared" si="0"/>
        <v>0</v>
      </c>
      <c r="H53" s="12">
        <f t="shared" si="1"/>
        <v>0</v>
      </c>
      <c r="I53" s="230">
        <f t="shared" si="2"/>
        <v>0</v>
      </c>
      <c r="J53" s="157"/>
      <c r="K53" s="153"/>
      <c r="L53" s="153"/>
      <c r="M53" s="154"/>
      <c r="N53" s="151">
        <f t="shared" si="5"/>
        <v>0</v>
      </c>
      <c r="O53" s="152">
        <f t="shared" si="6"/>
        <v>0</v>
      </c>
    </row>
    <row r="54" spans="1:15" ht="25.05" customHeight="1" x14ac:dyDescent="0.25">
      <c r="A54" s="122" t="s">
        <v>51</v>
      </c>
      <c r="B54" s="9" t="s">
        <v>1142</v>
      </c>
      <c r="C54" s="17">
        <v>1600</v>
      </c>
      <c r="D54" s="4" t="s">
        <v>46</v>
      </c>
      <c r="E54" s="294"/>
      <c r="F54" s="29"/>
      <c r="G54" s="12">
        <f t="shared" si="0"/>
        <v>0</v>
      </c>
      <c r="H54" s="12">
        <f t="shared" si="1"/>
        <v>0</v>
      </c>
      <c r="I54" s="230">
        <f t="shared" si="2"/>
        <v>0</v>
      </c>
      <c r="J54" s="157"/>
      <c r="K54" s="153"/>
      <c r="L54" s="153"/>
      <c r="M54" s="154"/>
      <c r="N54" s="151">
        <f t="shared" si="5"/>
        <v>0</v>
      </c>
      <c r="O54" s="152">
        <f t="shared" si="6"/>
        <v>0</v>
      </c>
    </row>
    <row r="55" spans="1:15" ht="25.05" customHeight="1" x14ac:dyDescent="0.25">
      <c r="A55" s="122" t="s">
        <v>52</v>
      </c>
      <c r="B55" s="9" t="s">
        <v>1143</v>
      </c>
      <c r="C55" s="17">
        <v>600</v>
      </c>
      <c r="D55" s="4" t="s">
        <v>46</v>
      </c>
      <c r="E55" s="294"/>
      <c r="F55" s="29"/>
      <c r="G55" s="12">
        <f t="shared" si="0"/>
        <v>0</v>
      </c>
      <c r="H55" s="12">
        <f t="shared" si="1"/>
        <v>0</v>
      </c>
      <c r="I55" s="230">
        <f t="shared" si="2"/>
        <v>0</v>
      </c>
      <c r="J55" s="157"/>
      <c r="K55" s="153"/>
      <c r="L55" s="153"/>
      <c r="M55" s="154"/>
      <c r="N55" s="151">
        <f t="shared" si="5"/>
        <v>0</v>
      </c>
      <c r="O55" s="152">
        <f t="shared" si="6"/>
        <v>0</v>
      </c>
    </row>
    <row r="56" spans="1:15" ht="25.05" customHeight="1" x14ac:dyDescent="0.25">
      <c r="A56" s="122" t="s">
        <v>53</v>
      </c>
      <c r="B56" s="9" t="s">
        <v>1144</v>
      </c>
      <c r="C56" s="17">
        <v>400</v>
      </c>
      <c r="D56" s="4" t="s">
        <v>46</v>
      </c>
      <c r="E56" s="294"/>
      <c r="F56" s="29"/>
      <c r="G56" s="12">
        <f t="shared" si="0"/>
        <v>0</v>
      </c>
      <c r="H56" s="12">
        <f t="shared" si="1"/>
        <v>0</v>
      </c>
      <c r="I56" s="230">
        <f t="shared" si="2"/>
        <v>0</v>
      </c>
      <c r="J56" s="157"/>
      <c r="K56" s="153"/>
      <c r="L56" s="153"/>
      <c r="M56" s="154"/>
      <c r="N56" s="151">
        <f t="shared" si="5"/>
        <v>0</v>
      </c>
      <c r="O56" s="152">
        <f t="shared" si="6"/>
        <v>0</v>
      </c>
    </row>
    <row r="57" spans="1:15" ht="25.05" customHeight="1" x14ac:dyDescent="0.25">
      <c r="A57" s="122" t="s">
        <v>54</v>
      </c>
      <c r="B57" s="9" t="s">
        <v>1168</v>
      </c>
      <c r="C57" s="17">
        <v>400</v>
      </c>
      <c r="D57" s="4" t="s">
        <v>46</v>
      </c>
      <c r="E57" s="294"/>
      <c r="F57" s="29"/>
      <c r="G57" s="12">
        <f t="shared" si="0"/>
        <v>0</v>
      </c>
      <c r="H57" s="12">
        <f t="shared" si="1"/>
        <v>0</v>
      </c>
      <c r="I57" s="230">
        <f t="shared" si="2"/>
        <v>0</v>
      </c>
      <c r="J57" s="157"/>
      <c r="K57" s="153"/>
      <c r="L57" s="153"/>
      <c r="M57" s="154"/>
      <c r="N57" s="151">
        <f t="shared" si="5"/>
        <v>0</v>
      </c>
      <c r="O57" s="152">
        <f t="shared" si="6"/>
        <v>0</v>
      </c>
    </row>
    <row r="58" spans="1:15" ht="34.950000000000003" customHeight="1" x14ac:dyDescent="0.25">
      <c r="A58" s="122" t="s">
        <v>55</v>
      </c>
      <c r="B58" s="9" t="s">
        <v>1145</v>
      </c>
      <c r="C58" s="17">
        <v>800</v>
      </c>
      <c r="D58" s="4" t="s">
        <v>46</v>
      </c>
      <c r="E58" s="294"/>
      <c r="F58" s="29"/>
      <c r="G58" s="12">
        <f t="shared" si="0"/>
        <v>0</v>
      </c>
      <c r="H58" s="12">
        <f t="shared" si="1"/>
        <v>0</v>
      </c>
      <c r="I58" s="230">
        <f t="shared" si="2"/>
        <v>0</v>
      </c>
      <c r="J58" s="157"/>
      <c r="K58" s="153"/>
      <c r="L58" s="153"/>
      <c r="M58" s="154"/>
      <c r="N58" s="151">
        <f t="shared" si="5"/>
        <v>0</v>
      </c>
      <c r="O58" s="152">
        <f t="shared" si="6"/>
        <v>0</v>
      </c>
    </row>
    <row r="59" spans="1:15" ht="34.950000000000003" customHeight="1" x14ac:dyDescent="0.25">
      <c r="A59" s="122" t="s">
        <v>56</v>
      </c>
      <c r="B59" s="9" t="s">
        <v>1146</v>
      </c>
      <c r="C59" s="17">
        <v>800</v>
      </c>
      <c r="D59" s="4" t="s">
        <v>46</v>
      </c>
      <c r="E59" s="294"/>
      <c r="F59" s="29"/>
      <c r="G59" s="12">
        <f t="shared" si="0"/>
        <v>0</v>
      </c>
      <c r="H59" s="12">
        <f t="shared" si="1"/>
        <v>0</v>
      </c>
      <c r="I59" s="230">
        <f t="shared" si="2"/>
        <v>0</v>
      </c>
      <c r="J59" s="157"/>
      <c r="K59" s="153"/>
      <c r="L59" s="153"/>
      <c r="M59" s="154"/>
      <c r="N59" s="151">
        <f t="shared" si="5"/>
        <v>0</v>
      </c>
      <c r="O59" s="152">
        <f t="shared" si="6"/>
        <v>0</v>
      </c>
    </row>
    <row r="60" spans="1:15" s="35" customFormat="1" ht="34.950000000000003" customHeight="1" x14ac:dyDescent="0.25">
      <c r="A60" s="122" t="s">
        <v>57</v>
      </c>
      <c r="B60" s="9" t="s">
        <v>1147</v>
      </c>
      <c r="C60" s="17">
        <v>800</v>
      </c>
      <c r="D60" s="4" t="s">
        <v>46</v>
      </c>
      <c r="E60" s="294"/>
      <c r="F60" s="29"/>
      <c r="G60" s="12">
        <f t="shared" si="0"/>
        <v>0</v>
      </c>
      <c r="H60" s="12">
        <f t="shared" si="1"/>
        <v>0</v>
      </c>
      <c r="I60" s="230">
        <f t="shared" si="2"/>
        <v>0</v>
      </c>
      <c r="J60" s="157"/>
      <c r="K60" s="153"/>
      <c r="L60" s="153"/>
      <c r="M60" s="154"/>
      <c r="N60" s="151">
        <f t="shared" si="5"/>
        <v>0</v>
      </c>
      <c r="O60" s="152">
        <f t="shared" si="6"/>
        <v>0</v>
      </c>
    </row>
    <row r="61" spans="1:15" ht="25.05" customHeight="1" x14ac:dyDescent="0.25">
      <c r="A61" s="122" t="s">
        <v>58</v>
      </c>
      <c r="B61" s="9" t="s">
        <v>1148</v>
      </c>
      <c r="C61" s="17">
        <v>200</v>
      </c>
      <c r="D61" s="4" t="s">
        <v>46</v>
      </c>
      <c r="E61" s="294"/>
      <c r="F61" s="29"/>
      <c r="G61" s="12">
        <f t="shared" si="0"/>
        <v>0</v>
      </c>
      <c r="H61" s="12">
        <f t="shared" si="1"/>
        <v>0</v>
      </c>
      <c r="I61" s="230">
        <f t="shared" si="2"/>
        <v>0</v>
      </c>
      <c r="J61" s="157"/>
      <c r="K61" s="153"/>
      <c r="L61" s="153"/>
      <c r="M61" s="154"/>
      <c r="N61" s="151">
        <f t="shared" si="5"/>
        <v>0</v>
      </c>
      <c r="O61" s="152">
        <f t="shared" si="6"/>
        <v>0</v>
      </c>
    </row>
    <row r="62" spans="1:15" ht="25.05" customHeight="1" x14ac:dyDescent="0.25">
      <c r="A62" s="122" t="s">
        <v>59</v>
      </c>
      <c r="B62" s="9" t="s">
        <v>1149</v>
      </c>
      <c r="C62" s="17">
        <v>200</v>
      </c>
      <c r="D62" s="4" t="s">
        <v>46</v>
      </c>
      <c r="E62" s="294"/>
      <c r="F62" s="29"/>
      <c r="G62" s="12">
        <f t="shared" si="0"/>
        <v>0</v>
      </c>
      <c r="H62" s="12">
        <f t="shared" si="1"/>
        <v>0</v>
      </c>
      <c r="I62" s="230">
        <f t="shared" si="2"/>
        <v>0</v>
      </c>
      <c r="J62" s="157"/>
      <c r="K62" s="153"/>
      <c r="L62" s="153"/>
      <c r="M62" s="154"/>
      <c r="N62" s="151">
        <f t="shared" si="5"/>
        <v>0</v>
      </c>
      <c r="O62" s="152">
        <f t="shared" si="6"/>
        <v>0</v>
      </c>
    </row>
    <row r="63" spans="1:15" ht="25.05" customHeight="1" x14ac:dyDescent="0.25">
      <c r="A63" s="122" t="s">
        <v>60</v>
      </c>
      <c r="B63" s="9" t="s">
        <v>1150</v>
      </c>
      <c r="C63" s="17">
        <v>400</v>
      </c>
      <c r="D63" s="4" t="s">
        <v>46</v>
      </c>
      <c r="E63" s="294"/>
      <c r="F63" s="29"/>
      <c r="G63" s="12">
        <f t="shared" si="0"/>
        <v>0</v>
      </c>
      <c r="H63" s="12">
        <f t="shared" si="1"/>
        <v>0</v>
      </c>
      <c r="I63" s="230">
        <f t="shared" si="2"/>
        <v>0</v>
      </c>
      <c r="J63" s="157"/>
      <c r="K63" s="153"/>
      <c r="L63" s="153"/>
      <c r="M63" s="154"/>
      <c r="N63" s="151">
        <f t="shared" si="5"/>
        <v>0</v>
      </c>
      <c r="O63" s="152">
        <f t="shared" si="6"/>
        <v>0</v>
      </c>
    </row>
    <row r="64" spans="1:15" ht="25.05" customHeight="1" x14ac:dyDescent="0.25">
      <c r="A64" s="122" t="s">
        <v>61</v>
      </c>
      <c r="B64" s="9" t="s">
        <v>1151</v>
      </c>
      <c r="C64" s="17">
        <v>320</v>
      </c>
      <c r="D64" s="4" t="s">
        <v>46</v>
      </c>
      <c r="E64" s="294"/>
      <c r="F64" s="29"/>
      <c r="G64" s="12">
        <f t="shared" si="0"/>
        <v>0</v>
      </c>
      <c r="H64" s="12">
        <f t="shared" si="1"/>
        <v>0</v>
      </c>
      <c r="I64" s="230">
        <f t="shared" si="2"/>
        <v>0</v>
      </c>
      <c r="J64" s="157"/>
      <c r="K64" s="153"/>
      <c r="L64" s="153"/>
      <c r="M64" s="154"/>
      <c r="N64" s="151">
        <f t="shared" si="5"/>
        <v>0</v>
      </c>
      <c r="O64" s="152">
        <f t="shared" si="6"/>
        <v>0</v>
      </c>
    </row>
    <row r="65" spans="1:15" ht="25.05" customHeight="1" x14ac:dyDescent="0.25">
      <c r="A65" s="122" t="s">
        <v>62</v>
      </c>
      <c r="B65" s="9" t="s">
        <v>1152</v>
      </c>
      <c r="C65" s="17">
        <v>600</v>
      </c>
      <c r="D65" s="4" t="s">
        <v>46</v>
      </c>
      <c r="E65" s="294"/>
      <c r="F65" s="29"/>
      <c r="G65" s="12">
        <f t="shared" si="0"/>
        <v>0</v>
      </c>
      <c r="H65" s="12">
        <f t="shared" si="1"/>
        <v>0</v>
      </c>
      <c r="I65" s="230">
        <f t="shared" si="2"/>
        <v>0</v>
      </c>
      <c r="J65" s="157"/>
      <c r="K65" s="153"/>
      <c r="L65" s="153"/>
      <c r="M65" s="154"/>
      <c r="N65" s="151">
        <f t="shared" si="5"/>
        <v>0</v>
      </c>
      <c r="O65" s="152">
        <f t="shared" si="6"/>
        <v>0</v>
      </c>
    </row>
    <row r="66" spans="1:15" ht="25.05" customHeight="1" x14ac:dyDescent="0.25">
      <c r="A66" s="122" t="s">
        <v>63</v>
      </c>
      <c r="B66" s="9" t="s">
        <v>1153</v>
      </c>
      <c r="C66" s="17">
        <v>400</v>
      </c>
      <c r="D66" s="4" t="s">
        <v>46</v>
      </c>
      <c r="E66" s="294"/>
      <c r="F66" s="29"/>
      <c r="G66" s="12">
        <f t="shared" si="0"/>
        <v>0</v>
      </c>
      <c r="H66" s="12">
        <f t="shared" si="1"/>
        <v>0</v>
      </c>
      <c r="I66" s="230">
        <f t="shared" si="2"/>
        <v>0</v>
      </c>
      <c r="J66" s="157"/>
      <c r="K66" s="153"/>
      <c r="L66" s="153"/>
      <c r="M66" s="154"/>
      <c r="N66" s="151">
        <f t="shared" si="5"/>
        <v>0</v>
      </c>
      <c r="O66" s="152">
        <f t="shared" si="6"/>
        <v>0</v>
      </c>
    </row>
    <row r="67" spans="1:15" ht="25.05" customHeight="1" x14ac:dyDescent="0.25">
      <c r="A67" s="122" t="s">
        <v>64</v>
      </c>
      <c r="B67" s="9" t="s">
        <v>1154</v>
      </c>
      <c r="C67" s="17">
        <v>1000</v>
      </c>
      <c r="D67" s="4" t="s">
        <v>46</v>
      </c>
      <c r="E67" s="294"/>
      <c r="F67" s="29"/>
      <c r="G67" s="12">
        <f t="shared" si="0"/>
        <v>0</v>
      </c>
      <c r="H67" s="12">
        <f t="shared" si="1"/>
        <v>0</v>
      </c>
      <c r="I67" s="230">
        <f t="shared" si="2"/>
        <v>0</v>
      </c>
      <c r="J67" s="157"/>
      <c r="K67" s="153"/>
      <c r="L67" s="153"/>
      <c r="M67" s="154"/>
      <c r="N67" s="151">
        <f t="shared" si="5"/>
        <v>0</v>
      </c>
      <c r="O67" s="152">
        <f t="shared" si="6"/>
        <v>0</v>
      </c>
    </row>
    <row r="68" spans="1:15" ht="34.950000000000003" customHeight="1" x14ac:dyDescent="0.25">
      <c r="A68" s="122" t="s">
        <v>65</v>
      </c>
      <c r="B68" s="9" t="s">
        <v>1155</v>
      </c>
      <c r="C68" s="17">
        <v>600</v>
      </c>
      <c r="D68" s="4" t="s">
        <v>46</v>
      </c>
      <c r="E68" s="294"/>
      <c r="F68" s="29"/>
      <c r="G68" s="12">
        <f t="shared" si="0"/>
        <v>0</v>
      </c>
      <c r="H68" s="12">
        <f t="shared" si="1"/>
        <v>0</v>
      </c>
      <c r="I68" s="230">
        <f t="shared" si="2"/>
        <v>0</v>
      </c>
      <c r="J68" s="157"/>
      <c r="K68" s="153"/>
      <c r="L68" s="153"/>
      <c r="M68" s="154"/>
      <c r="N68" s="151">
        <f t="shared" si="5"/>
        <v>0</v>
      </c>
      <c r="O68" s="152">
        <f t="shared" si="6"/>
        <v>0</v>
      </c>
    </row>
    <row r="69" spans="1:15" ht="25.05" customHeight="1" x14ac:dyDescent="0.25">
      <c r="A69" s="122" t="s">
        <v>66</v>
      </c>
      <c r="B69" s="9" t="s">
        <v>1156</v>
      </c>
      <c r="C69" s="17">
        <v>400</v>
      </c>
      <c r="D69" s="4" t="s">
        <v>46</v>
      </c>
      <c r="E69" s="294"/>
      <c r="F69" s="29"/>
      <c r="G69" s="12">
        <f t="shared" si="0"/>
        <v>0</v>
      </c>
      <c r="H69" s="12">
        <f t="shared" si="1"/>
        <v>0</v>
      </c>
      <c r="I69" s="230">
        <f t="shared" si="2"/>
        <v>0</v>
      </c>
      <c r="J69" s="157"/>
      <c r="K69" s="153"/>
      <c r="L69" s="153"/>
      <c r="M69" s="154"/>
      <c r="N69" s="151">
        <f t="shared" si="5"/>
        <v>0</v>
      </c>
      <c r="O69" s="152">
        <f t="shared" si="6"/>
        <v>0</v>
      </c>
    </row>
    <row r="70" spans="1:15" ht="25.05" customHeight="1" x14ac:dyDescent="0.25">
      <c r="A70" s="122" t="s">
        <v>67</v>
      </c>
      <c r="B70" s="9" t="s">
        <v>1157</v>
      </c>
      <c r="C70" s="17">
        <v>600</v>
      </c>
      <c r="D70" s="4" t="s">
        <v>46</v>
      </c>
      <c r="E70" s="414"/>
      <c r="F70" s="123"/>
      <c r="G70" s="12">
        <f t="shared" si="0"/>
        <v>0</v>
      </c>
      <c r="H70" s="12">
        <f t="shared" si="1"/>
        <v>0</v>
      </c>
      <c r="I70" s="230">
        <f t="shared" si="2"/>
        <v>0</v>
      </c>
      <c r="J70" s="157"/>
      <c r="K70" s="153"/>
      <c r="L70" s="153"/>
      <c r="M70" s="154"/>
      <c r="N70" s="151">
        <f t="shared" si="5"/>
        <v>0</v>
      </c>
      <c r="O70" s="152">
        <f t="shared" si="6"/>
        <v>0</v>
      </c>
    </row>
    <row r="71" spans="1:15" ht="25.05" customHeight="1" x14ac:dyDescent="0.25">
      <c r="A71" s="122" t="s">
        <v>68</v>
      </c>
      <c r="B71" s="9" t="s">
        <v>1158</v>
      </c>
      <c r="C71" s="17">
        <v>480</v>
      </c>
      <c r="D71" s="4" t="s">
        <v>46</v>
      </c>
      <c r="E71" s="294"/>
      <c r="F71" s="29"/>
      <c r="G71" s="12">
        <f t="shared" si="0"/>
        <v>0</v>
      </c>
      <c r="H71" s="12">
        <f t="shared" si="1"/>
        <v>0</v>
      </c>
      <c r="I71" s="230">
        <f t="shared" si="2"/>
        <v>0</v>
      </c>
      <c r="J71" s="157"/>
      <c r="K71" s="153"/>
      <c r="L71" s="153"/>
      <c r="M71" s="154"/>
      <c r="N71" s="151">
        <f t="shared" si="5"/>
        <v>0</v>
      </c>
      <c r="O71" s="152">
        <f t="shared" si="6"/>
        <v>0</v>
      </c>
    </row>
    <row r="72" spans="1:15" ht="25.05" customHeight="1" x14ac:dyDescent="0.25">
      <c r="A72" s="122" t="s">
        <v>69</v>
      </c>
      <c r="B72" s="9" t="s">
        <v>1159</v>
      </c>
      <c r="C72" s="17">
        <v>400</v>
      </c>
      <c r="D72" s="4" t="s">
        <v>46</v>
      </c>
      <c r="E72" s="294"/>
      <c r="F72" s="29"/>
      <c r="G72" s="12">
        <f t="shared" si="0"/>
        <v>0</v>
      </c>
      <c r="H72" s="12">
        <f t="shared" si="1"/>
        <v>0</v>
      </c>
      <c r="I72" s="230">
        <f t="shared" si="2"/>
        <v>0</v>
      </c>
      <c r="J72" s="157"/>
      <c r="K72" s="153"/>
      <c r="L72" s="153"/>
      <c r="M72" s="154"/>
      <c r="N72" s="151">
        <f t="shared" si="5"/>
        <v>0</v>
      </c>
      <c r="O72" s="152">
        <f t="shared" si="6"/>
        <v>0</v>
      </c>
    </row>
    <row r="73" spans="1:15" ht="25.05" customHeight="1" x14ac:dyDescent="0.25">
      <c r="A73" s="122" t="s">
        <v>70</v>
      </c>
      <c r="B73" s="9" t="s">
        <v>1167</v>
      </c>
      <c r="C73" s="17">
        <v>400</v>
      </c>
      <c r="D73" s="4" t="s">
        <v>46</v>
      </c>
      <c r="E73" s="294"/>
      <c r="F73" s="29"/>
      <c r="G73" s="12">
        <f t="shared" ref="G73:G79" si="7">E73*F73</f>
        <v>0</v>
      </c>
      <c r="H73" s="12">
        <f t="shared" ref="H73:H79" si="8">E73+G73</f>
        <v>0</v>
      </c>
      <c r="I73" s="230">
        <f t="shared" ref="I73:I79" si="9">C73*H73</f>
        <v>0</v>
      </c>
      <c r="J73" s="157"/>
      <c r="K73" s="153"/>
      <c r="L73" s="153"/>
      <c r="M73" s="154"/>
      <c r="N73" s="151">
        <f t="shared" si="5"/>
        <v>0</v>
      </c>
      <c r="O73" s="152">
        <f t="shared" si="6"/>
        <v>0</v>
      </c>
    </row>
    <row r="74" spans="1:15" ht="25.05" customHeight="1" x14ac:dyDescent="0.25">
      <c r="A74" s="122" t="s">
        <v>71</v>
      </c>
      <c r="B74" s="9" t="s">
        <v>1160</v>
      </c>
      <c r="C74" s="17">
        <v>400</v>
      </c>
      <c r="D74" s="4" t="s">
        <v>46</v>
      </c>
      <c r="E74" s="294"/>
      <c r="F74" s="29"/>
      <c r="G74" s="12">
        <f t="shared" si="7"/>
        <v>0</v>
      </c>
      <c r="H74" s="12">
        <f t="shared" si="8"/>
        <v>0</v>
      </c>
      <c r="I74" s="230">
        <f t="shared" si="9"/>
        <v>0</v>
      </c>
      <c r="J74" s="157"/>
      <c r="K74" s="153"/>
      <c r="L74" s="153"/>
      <c r="M74" s="154"/>
      <c r="N74" s="151">
        <f t="shared" si="5"/>
        <v>0</v>
      </c>
      <c r="O74" s="152">
        <f t="shared" si="6"/>
        <v>0</v>
      </c>
    </row>
    <row r="75" spans="1:15" ht="25.05" customHeight="1" x14ac:dyDescent="0.25">
      <c r="A75" s="122" t="s">
        <v>73</v>
      </c>
      <c r="B75" s="9" t="s">
        <v>1161</v>
      </c>
      <c r="C75" s="17">
        <v>400</v>
      </c>
      <c r="D75" s="4" t="s">
        <v>46</v>
      </c>
      <c r="E75" s="294"/>
      <c r="F75" s="29"/>
      <c r="G75" s="12">
        <f t="shared" si="7"/>
        <v>0</v>
      </c>
      <c r="H75" s="12">
        <f t="shared" si="8"/>
        <v>0</v>
      </c>
      <c r="I75" s="230">
        <f t="shared" si="9"/>
        <v>0</v>
      </c>
      <c r="J75" s="157"/>
      <c r="K75" s="153"/>
      <c r="L75" s="153"/>
      <c r="M75" s="154"/>
      <c r="N75" s="151">
        <f t="shared" si="5"/>
        <v>0</v>
      </c>
      <c r="O75" s="152">
        <f t="shared" si="6"/>
        <v>0</v>
      </c>
    </row>
    <row r="76" spans="1:15" ht="25.05" customHeight="1" x14ac:dyDescent="0.25">
      <c r="A76" s="122" t="s">
        <v>74</v>
      </c>
      <c r="B76" s="9" t="s">
        <v>1162</v>
      </c>
      <c r="C76" s="17">
        <v>400</v>
      </c>
      <c r="D76" s="4" t="s">
        <v>46</v>
      </c>
      <c r="E76" s="294"/>
      <c r="F76" s="29"/>
      <c r="G76" s="12">
        <f t="shared" si="7"/>
        <v>0</v>
      </c>
      <c r="H76" s="12">
        <f t="shared" si="8"/>
        <v>0</v>
      </c>
      <c r="I76" s="230">
        <f t="shared" si="9"/>
        <v>0</v>
      </c>
      <c r="J76" s="157"/>
      <c r="K76" s="153"/>
      <c r="L76" s="153"/>
      <c r="M76" s="154"/>
      <c r="N76" s="151">
        <f t="shared" ref="N76:N79" si="10">F76*M76</f>
        <v>0</v>
      </c>
      <c r="O76" s="152">
        <f t="shared" ref="O76:O79" si="11">M76+N76</f>
        <v>0</v>
      </c>
    </row>
    <row r="77" spans="1:15" ht="25.05" customHeight="1" x14ac:dyDescent="0.25">
      <c r="A77" s="122" t="s">
        <v>75</v>
      </c>
      <c r="B77" s="9" t="s">
        <v>1163</v>
      </c>
      <c r="C77" s="17">
        <v>480</v>
      </c>
      <c r="D77" s="4" t="s">
        <v>46</v>
      </c>
      <c r="E77" s="294"/>
      <c r="F77" s="29"/>
      <c r="G77" s="12">
        <f t="shared" si="7"/>
        <v>0</v>
      </c>
      <c r="H77" s="12">
        <f t="shared" si="8"/>
        <v>0</v>
      </c>
      <c r="I77" s="230">
        <f t="shared" si="9"/>
        <v>0</v>
      </c>
      <c r="J77" s="157"/>
      <c r="K77" s="153"/>
      <c r="L77" s="153"/>
      <c r="M77" s="154"/>
      <c r="N77" s="151">
        <f t="shared" si="10"/>
        <v>0</v>
      </c>
      <c r="O77" s="152">
        <f t="shared" si="11"/>
        <v>0</v>
      </c>
    </row>
    <row r="78" spans="1:15" ht="25.05" customHeight="1" x14ac:dyDescent="0.25">
      <c r="A78" s="122" t="s">
        <v>76</v>
      </c>
      <c r="B78" s="9" t="s">
        <v>1164</v>
      </c>
      <c r="C78" s="17">
        <v>960</v>
      </c>
      <c r="D78" s="4" t="s">
        <v>46</v>
      </c>
      <c r="E78" s="294"/>
      <c r="F78" s="29"/>
      <c r="G78" s="12">
        <f t="shared" si="7"/>
        <v>0</v>
      </c>
      <c r="H78" s="12">
        <f t="shared" si="8"/>
        <v>0</v>
      </c>
      <c r="I78" s="230">
        <f t="shared" si="9"/>
        <v>0</v>
      </c>
      <c r="J78" s="157"/>
      <c r="K78" s="153"/>
      <c r="L78" s="153"/>
      <c r="M78" s="154"/>
      <c r="N78" s="151">
        <f t="shared" si="10"/>
        <v>0</v>
      </c>
      <c r="O78" s="152">
        <f t="shared" si="11"/>
        <v>0</v>
      </c>
    </row>
    <row r="79" spans="1:15" ht="25.05" customHeight="1" thickBot="1" x14ac:dyDescent="0.3">
      <c r="A79" s="122" t="s">
        <v>77</v>
      </c>
      <c r="B79" s="9" t="s">
        <v>1165</v>
      </c>
      <c r="C79" s="17">
        <v>480</v>
      </c>
      <c r="D79" s="4" t="s">
        <v>46</v>
      </c>
      <c r="E79" s="294"/>
      <c r="F79" s="29"/>
      <c r="G79" s="12">
        <f t="shared" si="7"/>
        <v>0</v>
      </c>
      <c r="H79" s="12">
        <f t="shared" si="8"/>
        <v>0</v>
      </c>
      <c r="I79" s="230">
        <f t="shared" si="9"/>
        <v>0</v>
      </c>
      <c r="J79" s="157"/>
      <c r="K79" s="153"/>
      <c r="L79" s="153"/>
      <c r="M79" s="154"/>
      <c r="N79" s="151">
        <f t="shared" si="10"/>
        <v>0</v>
      </c>
      <c r="O79" s="152">
        <f t="shared" si="11"/>
        <v>0</v>
      </c>
    </row>
    <row r="80" spans="1:15" s="40" customFormat="1" ht="25.05" customHeight="1" thickBot="1" x14ac:dyDescent="0.3">
      <c r="A80" s="331" t="s">
        <v>213</v>
      </c>
      <c r="B80" s="332"/>
      <c r="C80" s="332"/>
      <c r="D80" s="333"/>
      <c r="E80" s="215">
        <f>SUM(E8:E79)</f>
        <v>0</v>
      </c>
      <c r="F80" s="167"/>
      <c r="G80" s="87"/>
      <c r="H80" s="87"/>
      <c r="I80" s="161">
        <f>SUM(I8:I79)</f>
        <v>0</v>
      </c>
      <c r="J80" s="86"/>
      <c r="K80" s="87"/>
      <c r="L80" s="87"/>
      <c r="M80" s="87"/>
      <c r="N80" s="87"/>
      <c r="O80" s="161">
        <f>SUM(O8:O79)</f>
        <v>0</v>
      </c>
    </row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</sheetData>
  <sortState xmlns:xlrd2="http://schemas.microsoft.com/office/spreadsheetml/2017/richdata2" ref="A8:H79">
    <sortCondition ref="B8:B79"/>
  </sortState>
  <mergeCells count="21">
    <mergeCell ref="A80:D80"/>
    <mergeCell ref="A1:D1"/>
    <mergeCell ref="A2:D2"/>
    <mergeCell ref="C5:C6"/>
    <mergeCell ref="I5:I6"/>
    <mergeCell ref="D5:D6"/>
    <mergeCell ref="E5:E6"/>
    <mergeCell ref="F5:F6"/>
    <mergeCell ref="G5:G6"/>
    <mergeCell ref="H5:H6"/>
    <mergeCell ref="E2:H2"/>
    <mergeCell ref="A4:D4"/>
    <mergeCell ref="E4:O4"/>
    <mergeCell ref="N5:N6"/>
    <mergeCell ref="O5:O6"/>
    <mergeCell ref="J5:J6"/>
    <mergeCell ref="K5:K6"/>
    <mergeCell ref="L5:L6"/>
    <mergeCell ref="M5:M6"/>
    <mergeCell ref="A5:A6"/>
    <mergeCell ref="B5:B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58B8-094F-4DA5-BAE7-1BB9CA74825B}">
  <dimension ref="A1:O176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109</v>
      </c>
      <c r="B1" s="352"/>
      <c r="C1" s="352"/>
      <c r="D1" s="352"/>
      <c r="E1" s="100" t="s">
        <v>183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3" t="s">
        <v>4</v>
      </c>
      <c r="B8" s="7" t="s">
        <v>506</v>
      </c>
      <c r="C8" s="114">
        <v>4800</v>
      </c>
      <c r="D8" s="8" t="s">
        <v>72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7" t="s">
        <v>1171</v>
      </c>
      <c r="C9" s="114">
        <v>400</v>
      </c>
      <c r="D9" s="8" t="s">
        <v>46</v>
      </c>
      <c r="E9" s="32"/>
      <c r="F9" s="48"/>
      <c r="G9" s="12">
        <f t="shared" ref="G9:G24" si="0">E9*F9</f>
        <v>0</v>
      </c>
      <c r="H9" s="12">
        <f t="shared" ref="H9:H24" si="1">E9+G9</f>
        <v>0</v>
      </c>
      <c r="I9" s="230">
        <f t="shared" ref="I9:I24" si="2">C9*H9</f>
        <v>0</v>
      </c>
      <c r="J9" s="157"/>
      <c r="K9" s="153"/>
      <c r="L9" s="153"/>
      <c r="M9" s="154"/>
      <c r="N9" s="151">
        <f t="shared" ref="N9:N24" si="3">F9*M9</f>
        <v>0</v>
      </c>
      <c r="O9" s="152">
        <f t="shared" ref="O9:O24" si="4">M9+N9</f>
        <v>0</v>
      </c>
    </row>
    <row r="10" spans="1:15" ht="25.05" customHeight="1" x14ac:dyDescent="0.25">
      <c r="A10" s="3" t="s">
        <v>6</v>
      </c>
      <c r="B10" s="7" t="s">
        <v>503</v>
      </c>
      <c r="C10" s="114">
        <v>320</v>
      </c>
      <c r="D10" s="8" t="s">
        <v>46</v>
      </c>
      <c r="E10" s="32"/>
      <c r="F10" s="29"/>
      <c r="G10" s="12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5.05" customHeight="1" x14ac:dyDescent="0.25">
      <c r="A11" s="3" t="s">
        <v>7</v>
      </c>
      <c r="B11" s="7" t="s">
        <v>504</v>
      </c>
      <c r="C11" s="114">
        <v>320</v>
      </c>
      <c r="D11" s="8" t="s">
        <v>46</v>
      </c>
      <c r="E11" s="32"/>
      <c r="F11" s="29"/>
      <c r="G11" s="12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05" customHeight="1" x14ac:dyDescent="0.25">
      <c r="A12" s="3" t="s">
        <v>8</v>
      </c>
      <c r="B12" s="7" t="s">
        <v>499</v>
      </c>
      <c r="C12" s="114">
        <v>320</v>
      </c>
      <c r="D12" s="8" t="s">
        <v>46</v>
      </c>
      <c r="E12" s="32"/>
      <c r="F12" s="29"/>
      <c r="G12" s="12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3" t="s">
        <v>9</v>
      </c>
      <c r="B13" s="7" t="s">
        <v>505</v>
      </c>
      <c r="C13" s="114">
        <v>320</v>
      </c>
      <c r="D13" s="8" t="s">
        <v>46</v>
      </c>
      <c r="E13" s="32"/>
      <c r="F13" s="29"/>
      <c r="G13" s="12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3" t="s">
        <v>10</v>
      </c>
      <c r="B14" s="7" t="s">
        <v>501</v>
      </c>
      <c r="C14" s="114">
        <v>320</v>
      </c>
      <c r="D14" s="8" t="s">
        <v>46</v>
      </c>
      <c r="E14" s="32"/>
      <c r="F14" s="29"/>
      <c r="G14" s="12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05" customHeight="1" x14ac:dyDescent="0.25">
      <c r="A15" s="3" t="s">
        <v>11</v>
      </c>
      <c r="B15" s="7" t="s">
        <v>500</v>
      </c>
      <c r="C15" s="114">
        <v>320</v>
      </c>
      <c r="D15" s="8" t="s">
        <v>46</v>
      </c>
      <c r="E15" s="32"/>
      <c r="F15" s="29"/>
      <c r="G15" s="12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5.05" customHeight="1" x14ac:dyDescent="0.25">
      <c r="A16" s="3" t="s">
        <v>12</v>
      </c>
      <c r="B16" s="7" t="s">
        <v>502</v>
      </c>
      <c r="C16" s="114">
        <v>320</v>
      </c>
      <c r="D16" s="8" t="s">
        <v>46</v>
      </c>
      <c r="E16" s="32"/>
      <c r="F16" s="29"/>
      <c r="G16" s="12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5.05" customHeight="1" x14ac:dyDescent="0.25">
      <c r="A17" s="3" t="s">
        <v>13</v>
      </c>
      <c r="B17" s="7" t="s">
        <v>498</v>
      </c>
      <c r="C17" s="114">
        <v>4800</v>
      </c>
      <c r="D17" s="8" t="s">
        <v>72</v>
      </c>
      <c r="E17" s="32"/>
      <c r="F17" s="29"/>
      <c r="G17" s="12">
        <f t="shared" si="0"/>
        <v>0</v>
      </c>
      <c r="H17" s="12">
        <f t="shared" si="1"/>
        <v>0</v>
      </c>
      <c r="I17" s="230">
        <f t="shared" si="2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5.05" customHeight="1" x14ac:dyDescent="0.25">
      <c r="A18" s="3" t="s">
        <v>14</v>
      </c>
      <c r="B18" s="7" t="s">
        <v>1172</v>
      </c>
      <c r="C18" s="114">
        <v>800</v>
      </c>
      <c r="D18" s="8" t="s">
        <v>46</v>
      </c>
      <c r="E18" s="32"/>
      <c r="F18" s="29"/>
      <c r="G18" s="12">
        <f t="shared" si="0"/>
        <v>0</v>
      </c>
      <c r="H18" s="12">
        <f t="shared" si="1"/>
        <v>0</v>
      </c>
      <c r="I18" s="230">
        <f t="shared" si="2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5.05" customHeight="1" x14ac:dyDescent="0.25">
      <c r="A19" s="3" t="s">
        <v>15</v>
      </c>
      <c r="B19" s="7" t="s">
        <v>1173</v>
      </c>
      <c r="C19" s="114">
        <v>800</v>
      </c>
      <c r="D19" s="8" t="s">
        <v>46</v>
      </c>
      <c r="E19" s="32"/>
      <c r="F19" s="29"/>
      <c r="G19" s="12">
        <f t="shared" si="0"/>
        <v>0</v>
      </c>
      <c r="H19" s="12">
        <f t="shared" si="1"/>
        <v>0</v>
      </c>
      <c r="I19" s="230">
        <f t="shared" si="2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5.05" customHeight="1" x14ac:dyDescent="0.25">
      <c r="A20" s="3" t="s">
        <v>16</v>
      </c>
      <c r="B20" s="7" t="s">
        <v>1174</v>
      </c>
      <c r="C20" s="114">
        <v>800</v>
      </c>
      <c r="D20" s="8" t="s">
        <v>46</v>
      </c>
      <c r="E20" s="32"/>
      <c r="F20" s="29"/>
      <c r="G20" s="12">
        <f t="shared" si="0"/>
        <v>0</v>
      </c>
      <c r="H20" s="12">
        <f t="shared" si="1"/>
        <v>0</v>
      </c>
      <c r="I20" s="230">
        <f t="shared" si="2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5.05" customHeight="1" x14ac:dyDescent="0.25">
      <c r="A21" s="3" t="s">
        <v>17</v>
      </c>
      <c r="B21" s="7" t="s">
        <v>1175</v>
      </c>
      <c r="C21" s="114">
        <v>800</v>
      </c>
      <c r="D21" s="8" t="s">
        <v>46</v>
      </c>
      <c r="E21" s="32"/>
      <c r="F21" s="29"/>
      <c r="G21" s="12">
        <f t="shared" si="0"/>
        <v>0</v>
      </c>
      <c r="H21" s="12">
        <f t="shared" si="1"/>
        <v>0</v>
      </c>
      <c r="I21" s="230">
        <f t="shared" si="2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25.05" customHeight="1" x14ac:dyDescent="0.25">
      <c r="A22" s="3" t="s">
        <v>19</v>
      </c>
      <c r="B22" s="7" t="s">
        <v>1176</v>
      </c>
      <c r="C22" s="114">
        <v>800</v>
      </c>
      <c r="D22" s="8" t="s">
        <v>46</v>
      </c>
      <c r="E22" s="32"/>
      <c r="F22" s="29"/>
      <c r="G22" s="12"/>
      <c r="H22" s="12"/>
      <c r="I22" s="230"/>
      <c r="J22" s="157"/>
      <c r="K22" s="153"/>
      <c r="L22" s="153"/>
      <c r="M22" s="154"/>
      <c r="N22" s="151"/>
      <c r="O22" s="152"/>
    </row>
    <row r="23" spans="1:15" ht="25.05" customHeight="1" x14ac:dyDescent="0.25">
      <c r="A23" s="3" t="s">
        <v>20</v>
      </c>
      <c r="B23" s="7" t="s">
        <v>1177</v>
      </c>
      <c r="C23" s="114">
        <v>400</v>
      </c>
      <c r="D23" s="8" t="s">
        <v>46</v>
      </c>
      <c r="E23" s="32"/>
      <c r="F23" s="29"/>
      <c r="G23" s="12">
        <f t="shared" si="0"/>
        <v>0</v>
      </c>
      <c r="H23" s="12">
        <f t="shared" si="1"/>
        <v>0</v>
      </c>
      <c r="I23" s="230">
        <f t="shared" si="2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5.05" customHeight="1" thickBot="1" x14ac:dyDescent="0.3">
      <c r="A24" s="3" t="s">
        <v>21</v>
      </c>
      <c r="B24" s="7" t="s">
        <v>1178</v>
      </c>
      <c r="C24" s="114">
        <v>400</v>
      </c>
      <c r="D24" s="8" t="s">
        <v>46</v>
      </c>
      <c r="E24" s="33"/>
      <c r="F24" s="30"/>
      <c r="G24" s="50">
        <f t="shared" si="0"/>
        <v>0</v>
      </c>
      <c r="H24" s="50">
        <f t="shared" si="1"/>
        <v>0</v>
      </c>
      <c r="I24" s="231">
        <f t="shared" si="2"/>
        <v>0</v>
      </c>
      <c r="J24" s="162"/>
      <c r="K24" s="209"/>
      <c r="L24" s="209"/>
      <c r="M24" s="163"/>
      <c r="N24" s="164">
        <f t="shared" si="3"/>
        <v>0</v>
      </c>
      <c r="O24" s="165">
        <f t="shared" si="4"/>
        <v>0</v>
      </c>
    </row>
    <row r="25" spans="1:15" s="100" customFormat="1" ht="25.05" customHeight="1" thickBot="1" x14ac:dyDescent="0.3">
      <c r="A25" s="363" t="s">
        <v>213</v>
      </c>
      <c r="B25" s="364"/>
      <c r="C25" s="364"/>
      <c r="D25" s="365"/>
      <c r="E25" s="166">
        <f>SUM(E8:E24)</f>
        <v>0</v>
      </c>
      <c r="F25" s="214"/>
      <c r="G25" s="130"/>
      <c r="H25" s="130"/>
      <c r="I25" s="227">
        <f>SUM(I8:I24)</f>
        <v>0</v>
      </c>
      <c r="J25" s="226"/>
      <c r="K25" s="130"/>
      <c r="L25" s="130"/>
      <c r="M25" s="130"/>
      <c r="N25" s="130"/>
      <c r="O25" s="227">
        <f>SUM(O8:O24)</f>
        <v>0</v>
      </c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/>
    <row r="53" spans="5:5" ht="25.2" customHeight="1" x14ac:dyDescent="0.25"/>
    <row r="54" spans="5:5" ht="25.2" customHeight="1" x14ac:dyDescent="0.25"/>
    <row r="55" spans="5:5" ht="25.2" customHeight="1" x14ac:dyDescent="0.25"/>
    <row r="56" spans="5:5" ht="25.2" customHeight="1" x14ac:dyDescent="0.25"/>
    <row r="57" spans="5:5" ht="25.2" customHeight="1" x14ac:dyDescent="0.25"/>
    <row r="58" spans="5:5" ht="25.2" customHeight="1" x14ac:dyDescent="0.25"/>
    <row r="59" spans="5:5" ht="25.2" customHeight="1" x14ac:dyDescent="0.25"/>
    <row r="60" spans="5:5" ht="25.2" customHeight="1" x14ac:dyDescent="0.25"/>
    <row r="61" spans="5:5" ht="25.2" customHeight="1" x14ac:dyDescent="0.25"/>
    <row r="62" spans="5:5" ht="25.2" customHeight="1" x14ac:dyDescent="0.25"/>
    <row r="63" spans="5:5" ht="25.2" customHeight="1" x14ac:dyDescent="0.25"/>
    <row r="64" spans="5:5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</sheetData>
  <mergeCells count="21">
    <mergeCell ref="A1:D1"/>
    <mergeCell ref="A2:D2"/>
    <mergeCell ref="E2:H2"/>
    <mergeCell ref="A4:D4"/>
    <mergeCell ref="E4:O4"/>
    <mergeCell ref="A25:D25"/>
    <mergeCell ref="N5:N6"/>
    <mergeCell ref="O5:O6"/>
    <mergeCell ref="J5:J6"/>
    <mergeCell ref="K5:K6"/>
    <mergeCell ref="L5:L6"/>
    <mergeCell ref="M5:M6"/>
    <mergeCell ref="H5:H6"/>
    <mergeCell ref="I5:I6"/>
    <mergeCell ref="G5:G6"/>
    <mergeCell ref="C5:C6"/>
    <mergeCell ref="A5:A6"/>
    <mergeCell ref="B5:B6"/>
    <mergeCell ref="D5:D6"/>
    <mergeCell ref="E5:E6"/>
    <mergeCell ref="F5:F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/>
  <dimension ref="A1:O179"/>
  <sheetViews>
    <sheetView zoomScaleNormal="100" workbookViewId="0">
      <selection activeCell="E8" sqref="E8:F9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138</v>
      </c>
      <c r="B1" s="352"/>
      <c r="C1" s="352"/>
      <c r="D1" s="352"/>
      <c r="E1" s="100" t="s">
        <v>108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9" t="s">
        <v>104</v>
      </c>
      <c r="F2" s="369"/>
      <c r="G2" s="369"/>
      <c r="H2" s="369"/>
    </row>
    <row r="3" spans="1:15" s="93" customFormat="1" ht="19.95" customHeight="1" thickBot="1" x14ac:dyDescent="0.3">
      <c r="A3" s="224"/>
      <c r="D3" s="85"/>
      <c r="F3" s="225"/>
    </row>
    <row r="4" spans="1:15" ht="19.95" customHeight="1" thickBot="1" x14ac:dyDescent="0.3">
      <c r="A4" s="355" t="s">
        <v>102</v>
      </c>
      <c r="B4" s="356"/>
      <c r="C4" s="356"/>
      <c r="D4" s="357"/>
      <c r="E4" s="329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412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413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5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3" t="s">
        <v>4</v>
      </c>
      <c r="B8" s="20" t="s">
        <v>511</v>
      </c>
      <c r="C8" s="110">
        <v>4000</v>
      </c>
      <c r="D8" s="4" t="s">
        <v>72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20" t="s">
        <v>510</v>
      </c>
      <c r="C9" s="110">
        <v>4000</v>
      </c>
      <c r="D9" s="4" t="s">
        <v>72</v>
      </c>
      <c r="E9" s="32"/>
      <c r="F9" s="48"/>
      <c r="G9" s="12">
        <f t="shared" ref="G9:G21" si="0">E9*F9</f>
        <v>0</v>
      </c>
      <c r="H9" s="12">
        <f t="shared" ref="H9:H21" si="1">E9+G9</f>
        <v>0</v>
      </c>
      <c r="I9" s="230">
        <f t="shared" ref="I9:I21" si="2">C9*H9</f>
        <v>0</v>
      </c>
      <c r="J9" s="157"/>
      <c r="K9" s="153"/>
      <c r="L9" s="153"/>
      <c r="M9" s="154"/>
      <c r="N9" s="151">
        <f t="shared" ref="N9:N21" si="3">F9*M9</f>
        <v>0</v>
      </c>
      <c r="O9" s="152">
        <f t="shared" ref="O9:O21" si="4">M9+N9</f>
        <v>0</v>
      </c>
    </row>
    <row r="10" spans="1:15" ht="25.05" customHeight="1" x14ac:dyDescent="0.25">
      <c r="A10" s="3" t="s">
        <v>6</v>
      </c>
      <c r="B10" s="20" t="s">
        <v>507</v>
      </c>
      <c r="C10" s="110">
        <v>4000</v>
      </c>
      <c r="D10" s="4" t="s">
        <v>72</v>
      </c>
      <c r="E10" s="187"/>
      <c r="F10" s="29"/>
      <c r="G10" s="12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5.05" customHeight="1" x14ac:dyDescent="0.25">
      <c r="A11" s="3" t="s">
        <v>7</v>
      </c>
      <c r="B11" s="19" t="s">
        <v>515</v>
      </c>
      <c r="C11" s="110">
        <v>4000</v>
      </c>
      <c r="D11" s="8" t="s">
        <v>72</v>
      </c>
      <c r="E11" s="187"/>
      <c r="F11" s="29"/>
      <c r="G11" s="12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05" customHeight="1" x14ac:dyDescent="0.25">
      <c r="A12" s="3" t="s">
        <v>8</v>
      </c>
      <c r="B12" s="20" t="s">
        <v>508</v>
      </c>
      <c r="C12" s="110">
        <v>4000</v>
      </c>
      <c r="D12" s="4" t="s">
        <v>72</v>
      </c>
      <c r="E12" s="187"/>
      <c r="F12" s="29"/>
      <c r="G12" s="12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3" t="s">
        <v>9</v>
      </c>
      <c r="B13" s="19" t="s">
        <v>513</v>
      </c>
      <c r="C13" s="110">
        <v>4000</v>
      </c>
      <c r="D13" s="8" t="s">
        <v>72</v>
      </c>
      <c r="E13" s="187"/>
      <c r="F13" s="29"/>
      <c r="G13" s="12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3" t="s">
        <v>10</v>
      </c>
      <c r="B14" s="20" t="s">
        <v>1179</v>
      </c>
      <c r="C14" s="110">
        <v>4000</v>
      </c>
      <c r="D14" s="8" t="s">
        <v>72</v>
      </c>
      <c r="E14" s="187"/>
      <c r="F14" s="29"/>
      <c r="G14" s="12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05" customHeight="1" x14ac:dyDescent="0.25">
      <c r="A15" s="3" t="s">
        <v>11</v>
      </c>
      <c r="B15" s="20" t="s">
        <v>1180</v>
      </c>
      <c r="C15" s="110">
        <v>4000</v>
      </c>
      <c r="D15" s="8" t="s">
        <v>72</v>
      </c>
      <c r="E15" s="187"/>
      <c r="F15" s="29"/>
      <c r="G15" s="12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5.05" customHeight="1" x14ac:dyDescent="0.25">
      <c r="A16" s="3" t="s">
        <v>12</v>
      </c>
      <c r="B16" s="20" t="s">
        <v>1181</v>
      </c>
      <c r="C16" s="110">
        <v>4000</v>
      </c>
      <c r="D16" s="8" t="s">
        <v>72</v>
      </c>
      <c r="E16" s="187"/>
      <c r="F16" s="29"/>
      <c r="G16" s="12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5.05" customHeight="1" x14ac:dyDescent="0.25">
      <c r="A17" s="3" t="s">
        <v>13</v>
      </c>
      <c r="B17" s="20" t="s">
        <v>509</v>
      </c>
      <c r="C17" s="110">
        <v>4000</v>
      </c>
      <c r="D17" s="4" t="s">
        <v>72</v>
      </c>
      <c r="E17" s="188"/>
      <c r="F17" s="29"/>
      <c r="G17" s="12">
        <f t="shared" ref="G17:G21" si="5">E17*F17</f>
        <v>0</v>
      </c>
      <c r="H17" s="12">
        <f t="shared" ref="H17:H21" si="6">E17+G17</f>
        <v>0</v>
      </c>
      <c r="I17" s="230">
        <f t="shared" ref="I17:I21" si="7">C17*H17</f>
        <v>0</v>
      </c>
      <c r="J17" s="162"/>
      <c r="K17" s="209"/>
      <c r="L17" s="209"/>
      <c r="M17" s="163"/>
      <c r="N17" s="151">
        <f t="shared" ref="N17:N21" si="8">F17*M17</f>
        <v>0</v>
      </c>
      <c r="O17" s="152">
        <f t="shared" ref="O17:O21" si="9">M17+N17</f>
        <v>0</v>
      </c>
    </row>
    <row r="18" spans="1:15" ht="25.05" customHeight="1" x14ac:dyDescent="0.25">
      <c r="A18" s="3" t="s">
        <v>14</v>
      </c>
      <c r="B18" s="20" t="s">
        <v>1182</v>
      </c>
      <c r="C18" s="110">
        <v>4000</v>
      </c>
      <c r="D18" s="8" t="s">
        <v>72</v>
      </c>
      <c r="E18" s="188"/>
      <c r="F18" s="29"/>
      <c r="G18" s="12">
        <f t="shared" si="5"/>
        <v>0</v>
      </c>
      <c r="H18" s="12">
        <f t="shared" si="6"/>
        <v>0</v>
      </c>
      <c r="I18" s="230">
        <f t="shared" si="7"/>
        <v>0</v>
      </c>
      <c r="J18" s="162"/>
      <c r="K18" s="209"/>
      <c r="L18" s="209"/>
      <c r="M18" s="163"/>
      <c r="N18" s="151">
        <f t="shared" si="8"/>
        <v>0</v>
      </c>
      <c r="O18" s="152">
        <f t="shared" si="9"/>
        <v>0</v>
      </c>
    </row>
    <row r="19" spans="1:15" ht="25.05" customHeight="1" x14ac:dyDescent="0.25">
      <c r="A19" s="3" t="s">
        <v>15</v>
      </c>
      <c r="B19" s="19" t="s">
        <v>516</v>
      </c>
      <c r="C19" s="110">
        <v>4000</v>
      </c>
      <c r="D19" s="8" t="s">
        <v>72</v>
      </c>
      <c r="E19" s="188"/>
      <c r="F19" s="29"/>
      <c r="G19" s="12">
        <f t="shared" si="5"/>
        <v>0</v>
      </c>
      <c r="H19" s="12">
        <f t="shared" si="6"/>
        <v>0</v>
      </c>
      <c r="I19" s="230">
        <f t="shared" si="7"/>
        <v>0</v>
      </c>
      <c r="J19" s="162"/>
      <c r="K19" s="209"/>
      <c r="L19" s="209"/>
      <c r="M19" s="163"/>
      <c r="N19" s="151">
        <f t="shared" si="8"/>
        <v>0</v>
      </c>
      <c r="O19" s="152">
        <f t="shared" si="9"/>
        <v>0</v>
      </c>
    </row>
    <row r="20" spans="1:15" ht="25.05" customHeight="1" x14ac:dyDescent="0.25">
      <c r="A20" s="3" t="s">
        <v>16</v>
      </c>
      <c r="B20" s="19" t="s">
        <v>512</v>
      </c>
      <c r="C20" s="110">
        <v>4000</v>
      </c>
      <c r="D20" s="8" t="s">
        <v>72</v>
      </c>
      <c r="E20" s="188"/>
      <c r="F20" s="29"/>
      <c r="G20" s="12">
        <f t="shared" si="5"/>
        <v>0</v>
      </c>
      <c r="H20" s="12">
        <f t="shared" si="6"/>
        <v>0</v>
      </c>
      <c r="I20" s="230">
        <f t="shared" si="7"/>
        <v>0</v>
      </c>
      <c r="J20" s="162"/>
      <c r="K20" s="209"/>
      <c r="L20" s="209"/>
      <c r="M20" s="163"/>
      <c r="N20" s="151">
        <f t="shared" si="8"/>
        <v>0</v>
      </c>
      <c r="O20" s="152">
        <f t="shared" si="9"/>
        <v>0</v>
      </c>
    </row>
    <row r="21" spans="1:15" ht="25.05" customHeight="1" thickBot="1" x14ac:dyDescent="0.3">
      <c r="A21" s="3" t="s">
        <v>17</v>
      </c>
      <c r="B21" s="19" t="s">
        <v>514</v>
      </c>
      <c r="C21" s="110">
        <v>4000</v>
      </c>
      <c r="D21" s="8" t="s">
        <v>72</v>
      </c>
      <c r="E21" s="188"/>
      <c r="F21" s="29"/>
      <c r="G21" s="12">
        <f t="shared" si="5"/>
        <v>0</v>
      </c>
      <c r="H21" s="12">
        <f t="shared" si="6"/>
        <v>0</v>
      </c>
      <c r="I21" s="230">
        <f t="shared" si="7"/>
        <v>0</v>
      </c>
      <c r="J21" s="162"/>
      <c r="K21" s="209"/>
      <c r="L21" s="209"/>
      <c r="M21" s="163"/>
      <c r="N21" s="151">
        <f t="shared" si="8"/>
        <v>0</v>
      </c>
      <c r="O21" s="152">
        <f t="shared" si="9"/>
        <v>0</v>
      </c>
    </row>
    <row r="22" spans="1:15" s="40" customFormat="1" ht="25.05" customHeight="1" thickBot="1" x14ac:dyDescent="0.3">
      <c r="A22" s="331" t="s">
        <v>213</v>
      </c>
      <c r="B22" s="332"/>
      <c r="C22" s="332"/>
      <c r="D22" s="333"/>
      <c r="E22" s="215">
        <f>SUM(E8:E21)</f>
        <v>0</v>
      </c>
      <c r="F22" s="167"/>
      <c r="G22" s="87"/>
      <c r="H22" s="87"/>
      <c r="I22" s="227">
        <f>SUM(I8:I21)</f>
        <v>0</v>
      </c>
      <c r="J22" s="86"/>
      <c r="K22" s="87"/>
      <c r="L22" s="87"/>
      <c r="M22" s="87"/>
      <c r="N22" s="87"/>
      <c r="O22" s="227">
        <f>SUM(O8:O21)</f>
        <v>0</v>
      </c>
    </row>
    <row r="23" spans="1:15" ht="25.2" customHeight="1" x14ac:dyDescent="0.25">
      <c r="E23" s="34"/>
    </row>
    <row r="24" spans="1:15" ht="25.2" customHeight="1" x14ac:dyDescent="0.25">
      <c r="E24" s="34"/>
    </row>
    <row r="25" spans="1:15" ht="25.2" customHeight="1" x14ac:dyDescent="0.25">
      <c r="E25" s="34"/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>
      <c r="E102" s="34"/>
    </row>
    <row r="103" spans="5:5" ht="25.2" customHeight="1" x14ac:dyDescent="0.25">
      <c r="E103" s="34"/>
    </row>
    <row r="104" spans="5:5" ht="25.2" customHeight="1" x14ac:dyDescent="0.25">
      <c r="E104" s="34"/>
    </row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</sheetData>
  <sortState xmlns:xlrd2="http://schemas.microsoft.com/office/spreadsheetml/2017/richdata2" ref="A8:H21">
    <sortCondition ref="B8:B21"/>
  </sortState>
  <mergeCells count="21">
    <mergeCell ref="A22:D22"/>
    <mergeCell ref="A1:D1"/>
    <mergeCell ref="A2:D2"/>
    <mergeCell ref="C5:C6"/>
    <mergeCell ref="I5:I6"/>
    <mergeCell ref="D5:D6"/>
    <mergeCell ref="E5:E6"/>
    <mergeCell ref="F5:F6"/>
    <mergeCell ref="G5:G6"/>
    <mergeCell ref="H5:H6"/>
    <mergeCell ref="E2:H2"/>
    <mergeCell ref="A4:D4"/>
    <mergeCell ref="E4:O4"/>
    <mergeCell ref="N5:N6"/>
    <mergeCell ref="O5:O6"/>
    <mergeCell ref="J5:J6"/>
    <mergeCell ref="K5:K6"/>
    <mergeCell ref="L5:L6"/>
    <mergeCell ref="M5:M6"/>
    <mergeCell ref="A5:A6"/>
    <mergeCell ref="B5:B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7"/>
  <dimension ref="A1:O178"/>
  <sheetViews>
    <sheetView zoomScaleNormal="100"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110</v>
      </c>
      <c r="B1" s="352"/>
      <c r="C1" s="352"/>
      <c r="D1" s="352"/>
      <c r="E1" s="100" t="s">
        <v>112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3" t="s">
        <v>4</v>
      </c>
      <c r="B8" s="19" t="s">
        <v>543</v>
      </c>
      <c r="C8" s="110">
        <v>160</v>
      </c>
      <c r="D8" s="4" t="s">
        <v>46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19" t="s">
        <v>523</v>
      </c>
      <c r="C9" s="110">
        <v>200</v>
      </c>
      <c r="D9" s="8" t="s">
        <v>46</v>
      </c>
      <c r="E9" s="32"/>
      <c r="F9" s="48"/>
      <c r="G9" s="12">
        <f t="shared" ref="G9:G64" si="0">E9*F9</f>
        <v>0</v>
      </c>
      <c r="H9" s="12">
        <f t="shared" ref="H9:H64" si="1">E9+G9</f>
        <v>0</v>
      </c>
      <c r="I9" s="230">
        <f t="shared" ref="I9:I64" si="2">C9*H9</f>
        <v>0</v>
      </c>
      <c r="J9" s="157"/>
      <c r="K9" s="153"/>
      <c r="L9" s="153"/>
      <c r="M9" s="154"/>
      <c r="N9" s="151">
        <f t="shared" ref="N9:N64" si="3">F9*M9</f>
        <v>0</v>
      </c>
      <c r="O9" s="152">
        <f t="shared" ref="O9:O64" si="4">M9+N9</f>
        <v>0</v>
      </c>
    </row>
    <row r="10" spans="1:15" ht="25.05" customHeight="1" x14ac:dyDescent="0.25">
      <c r="A10" s="3" t="s">
        <v>6</v>
      </c>
      <c r="B10" s="19" t="s">
        <v>520</v>
      </c>
      <c r="C10" s="110">
        <v>40</v>
      </c>
      <c r="D10" s="8" t="s">
        <v>46</v>
      </c>
      <c r="E10" s="32"/>
      <c r="F10" s="29"/>
      <c r="G10" s="12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5.05" customHeight="1" x14ac:dyDescent="0.25">
      <c r="A11" s="3" t="s">
        <v>7</v>
      </c>
      <c r="B11" s="19" t="s">
        <v>521</v>
      </c>
      <c r="C11" s="110">
        <v>400</v>
      </c>
      <c r="D11" s="8" t="s">
        <v>46</v>
      </c>
      <c r="E11" s="32"/>
      <c r="F11" s="29"/>
      <c r="G11" s="12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05" customHeight="1" x14ac:dyDescent="0.25">
      <c r="A12" s="3" t="s">
        <v>8</v>
      </c>
      <c r="B12" s="19" t="s">
        <v>522</v>
      </c>
      <c r="C12" s="110">
        <v>200</v>
      </c>
      <c r="D12" s="8" t="s">
        <v>46</v>
      </c>
      <c r="E12" s="32"/>
      <c r="F12" s="29"/>
      <c r="G12" s="12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3" t="s">
        <v>9</v>
      </c>
      <c r="B13" s="20" t="s">
        <v>1183</v>
      </c>
      <c r="C13" s="110">
        <v>960</v>
      </c>
      <c r="D13" s="4" t="s">
        <v>46</v>
      </c>
      <c r="E13" s="32"/>
      <c r="F13" s="29"/>
      <c r="G13" s="12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3" t="s">
        <v>10</v>
      </c>
      <c r="B14" s="20" t="s">
        <v>526</v>
      </c>
      <c r="C14" s="110">
        <v>1200</v>
      </c>
      <c r="D14" s="4" t="s">
        <v>46</v>
      </c>
      <c r="E14" s="32"/>
      <c r="F14" s="29"/>
      <c r="G14" s="12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05" customHeight="1" x14ac:dyDescent="0.25">
      <c r="A15" s="3" t="s">
        <v>11</v>
      </c>
      <c r="B15" s="20" t="s">
        <v>527</v>
      </c>
      <c r="C15" s="110">
        <v>2000</v>
      </c>
      <c r="D15" s="4" t="s">
        <v>46</v>
      </c>
      <c r="E15" s="32"/>
      <c r="F15" s="29"/>
      <c r="G15" s="12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5.05" customHeight="1" x14ac:dyDescent="0.25">
      <c r="A16" s="3" t="s">
        <v>12</v>
      </c>
      <c r="B16" s="19" t="s">
        <v>1188</v>
      </c>
      <c r="C16" s="110">
        <v>200</v>
      </c>
      <c r="D16" s="8" t="s">
        <v>46</v>
      </c>
      <c r="E16" s="32"/>
      <c r="F16" s="29"/>
      <c r="G16" s="12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5.05" customHeight="1" x14ac:dyDescent="0.25">
      <c r="A17" s="3" t="s">
        <v>13</v>
      </c>
      <c r="B17" s="19" t="s">
        <v>530</v>
      </c>
      <c r="C17" s="110">
        <v>1200</v>
      </c>
      <c r="D17" s="8" t="s">
        <v>46</v>
      </c>
      <c r="E17" s="32"/>
      <c r="F17" s="29"/>
      <c r="G17" s="12">
        <f t="shared" si="0"/>
        <v>0</v>
      </c>
      <c r="H17" s="12">
        <f t="shared" si="1"/>
        <v>0</v>
      </c>
      <c r="I17" s="230">
        <f t="shared" si="2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5.05" customHeight="1" x14ac:dyDescent="0.25">
      <c r="A18" s="3" t="s">
        <v>14</v>
      </c>
      <c r="B18" s="20" t="s">
        <v>528</v>
      </c>
      <c r="C18" s="110">
        <v>1200</v>
      </c>
      <c r="D18" s="4" t="s">
        <v>46</v>
      </c>
      <c r="E18" s="32"/>
      <c r="F18" s="29"/>
      <c r="G18" s="12">
        <f t="shared" si="0"/>
        <v>0</v>
      </c>
      <c r="H18" s="12">
        <f t="shared" si="1"/>
        <v>0</v>
      </c>
      <c r="I18" s="230">
        <f t="shared" si="2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5.05" customHeight="1" x14ac:dyDescent="0.25">
      <c r="A19" s="3" t="s">
        <v>15</v>
      </c>
      <c r="B19" s="19" t="s">
        <v>533</v>
      </c>
      <c r="C19" s="110">
        <v>200</v>
      </c>
      <c r="D19" s="24" t="s">
        <v>46</v>
      </c>
      <c r="E19" s="32"/>
      <c r="F19" s="29"/>
      <c r="G19" s="12">
        <f t="shared" si="0"/>
        <v>0</v>
      </c>
      <c r="H19" s="12">
        <f t="shared" si="1"/>
        <v>0</v>
      </c>
      <c r="I19" s="230">
        <f t="shared" si="2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5.05" customHeight="1" x14ac:dyDescent="0.25">
      <c r="A20" s="3" t="s">
        <v>16</v>
      </c>
      <c r="B20" s="19" t="s">
        <v>538</v>
      </c>
      <c r="C20" s="110">
        <v>120</v>
      </c>
      <c r="D20" s="25" t="s">
        <v>46</v>
      </c>
      <c r="E20" s="32"/>
      <c r="F20" s="29"/>
      <c r="G20" s="12">
        <f t="shared" si="0"/>
        <v>0</v>
      </c>
      <c r="H20" s="12">
        <f t="shared" si="1"/>
        <v>0</v>
      </c>
      <c r="I20" s="230">
        <f t="shared" si="2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5.05" customHeight="1" x14ac:dyDescent="0.25">
      <c r="A21" s="3" t="s">
        <v>17</v>
      </c>
      <c r="B21" s="19" t="s">
        <v>534</v>
      </c>
      <c r="C21" s="110">
        <v>200</v>
      </c>
      <c r="D21" s="25" t="s">
        <v>46</v>
      </c>
      <c r="E21" s="32"/>
      <c r="F21" s="29"/>
      <c r="G21" s="12">
        <f t="shared" si="0"/>
        <v>0</v>
      </c>
      <c r="H21" s="12">
        <f t="shared" si="1"/>
        <v>0</v>
      </c>
      <c r="I21" s="230">
        <f t="shared" si="2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25.05" customHeight="1" x14ac:dyDescent="0.25">
      <c r="A22" s="3" t="s">
        <v>19</v>
      </c>
      <c r="B22" s="19" t="s">
        <v>536</v>
      </c>
      <c r="C22" s="110">
        <v>200</v>
      </c>
      <c r="D22" s="25" t="s">
        <v>46</v>
      </c>
      <c r="E22" s="32"/>
      <c r="F22" s="29"/>
      <c r="G22" s="12">
        <f t="shared" si="0"/>
        <v>0</v>
      </c>
      <c r="H22" s="12">
        <f t="shared" si="1"/>
        <v>0</v>
      </c>
      <c r="I22" s="230">
        <f t="shared" si="2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5.05" customHeight="1" x14ac:dyDescent="0.25">
      <c r="A23" s="3" t="s">
        <v>20</v>
      </c>
      <c r="B23" s="20" t="s">
        <v>531</v>
      </c>
      <c r="C23" s="110">
        <v>2400</v>
      </c>
      <c r="D23" s="4" t="s">
        <v>46</v>
      </c>
      <c r="E23" s="32"/>
      <c r="F23" s="29"/>
      <c r="G23" s="12">
        <f t="shared" si="0"/>
        <v>0</v>
      </c>
      <c r="H23" s="12">
        <f t="shared" si="1"/>
        <v>0</v>
      </c>
      <c r="I23" s="230">
        <f t="shared" si="2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5.05" customHeight="1" x14ac:dyDescent="0.25">
      <c r="A24" s="3" t="s">
        <v>21</v>
      </c>
      <c r="B24" s="19" t="s">
        <v>537</v>
      </c>
      <c r="C24" s="110">
        <v>200</v>
      </c>
      <c r="D24" s="25" t="s">
        <v>46</v>
      </c>
      <c r="E24" s="32"/>
      <c r="F24" s="29"/>
      <c r="G24" s="12">
        <f t="shared" si="0"/>
        <v>0</v>
      </c>
      <c r="H24" s="12">
        <f t="shared" si="1"/>
        <v>0</v>
      </c>
      <c r="I24" s="230">
        <f t="shared" si="2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25.05" customHeight="1" x14ac:dyDescent="0.25">
      <c r="A25" s="3" t="s">
        <v>22</v>
      </c>
      <c r="B25" s="20" t="s">
        <v>532</v>
      </c>
      <c r="C25" s="110">
        <v>400</v>
      </c>
      <c r="D25" s="24" t="s">
        <v>46</v>
      </c>
      <c r="E25" s="32"/>
      <c r="F25" s="29"/>
      <c r="G25" s="12">
        <f t="shared" si="0"/>
        <v>0</v>
      </c>
      <c r="H25" s="12">
        <f t="shared" si="1"/>
        <v>0</v>
      </c>
      <c r="I25" s="230">
        <f t="shared" si="2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25.05" customHeight="1" x14ac:dyDescent="0.25">
      <c r="A26" s="3" t="s">
        <v>23</v>
      </c>
      <c r="B26" s="19" t="s">
        <v>535</v>
      </c>
      <c r="C26" s="110">
        <v>80</v>
      </c>
      <c r="D26" s="25" t="s">
        <v>46</v>
      </c>
      <c r="E26" s="32"/>
      <c r="F26" s="29"/>
      <c r="G26" s="12">
        <f t="shared" si="0"/>
        <v>0</v>
      </c>
      <c r="H26" s="12">
        <f t="shared" si="1"/>
        <v>0</v>
      </c>
      <c r="I26" s="230">
        <f t="shared" si="2"/>
        <v>0</v>
      </c>
      <c r="J26" s="157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25.05" customHeight="1" x14ac:dyDescent="0.25">
      <c r="A27" s="3" t="s">
        <v>24</v>
      </c>
      <c r="B27" s="20" t="s">
        <v>529</v>
      </c>
      <c r="C27" s="110">
        <v>600</v>
      </c>
      <c r="D27" s="4" t="s">
        <v>46</v>
      </c>
      <c r="E27" s="32"/>
      <c r="F27" s="29"/>
      <c r="G27" s="12">
        <f t="shared" si="0"/>
        <v>0</v>
      </c>
      <c r="H27" s="12">
        <f t="shared" si="1"/>
        <v>0</v>
      </c>
      <c r="I27" s="230">
        <f t="shared" si="2"/>
        <v>0</v>
      </c>
      <c r="J27" s="157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5.05" customHeight="1" x14ac:dyDescent="0.25">
      <c r="A28" s="3" t="s">
        <v>25</v>
      </c>
      <c r="B28" s="19" t="s">
        <v>1187</v>
      </c>
      <c r="C28" s="110">
        <v>320</v>
      </c>
      <c r="D28" s="4" t="s">
        <v>46</v>
      </c>
      <c r="E28" s="32"/>
      <c r="F28" s="29"/>
      <c r="G28" s="12">
        <f t="shared" si="0"/>
        <v>0</v>
      </c>
      <c r="H28" s="12">
        <f t="shared" si="1"/>
        <v>0</v>
      </c>
      <c r="I28" s="230">
        <f t="shared" si="2"/>
        <v>0</v>
      </c>
      <c r="J28" s="157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25.05" customHeight="1" x14ac:dyDescent="0.25">
      <c r="A29" s="3" t="s">
        <v>26</v>
      </c>
      <c r="B29" s="20" t="s">
        <v>544</v>
      </c>
      <c r="C29" s="110">
        <v>400</v>
      </c>
      <c r="D29" s="4" t="s">
        <v>46</v>
      </c>
      <c r="E29" s="32"/>
      <c r="F29" s="29"/>
      <c r="G29" s="12">
        <f t="shared" si="0"/>
        <v>0</v>
      </c>
      <c r="H29" s="12">
        <f t="shared" si="1"/>
        <v>0</v>
      </c>
      <c r="I29" s="230">
        <f t="shared" si="2"/>
        <v>0</v>
      </c>
      <c r="J29" s="157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25.05" customHeight="1" x14ac:dyDescent="0.25">
      <c r="A30" s="3" t="s">
        <v>27</v>
      </c>
      <c r="B30" s="20" t="s">
        <v>545</v>
      </c>
      <c r="C30" s="110">
        <v>3200</v>
      </c>
      <c r="D30" s="4" t="s">
        <v>46</v>
      </c>
      <c r="E30" s="32"/>
      <c r="F30" s="29"/>
      <c r="G30" s="12">
        <f t="shared" si="0"/>
        <v>0</v>
      </c>
      <c r="H30" s="12">
        <f t="shared" si="1"/>
        <v>0</v>
      </c>
      <c r="I30" s="230">
        <f t="shared" si="2"/>
        <v>0</v>
      </c>
      <c r="J30" s="157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25.05" customHeight="1" x14ac:dyDescent="0.25">
      <c r="A31" s="3" t="s">
        <v>28</v>
      </c>
      <c r="B31" s="20" t="s">
        <v>539</v>
      </c>
      <c r="C31" s="110">
        <v>240</v>
      </c>
      <c r="D31" s="4" t="s">
        <v>46</v>
      </c>
      <c r="E31" s="32"/>
      <c r="F31" s="29"/>
      <c r="G31" s="12">
        <f t="shared" si="0"/>
        <v>0</v>
      </c>
      <c r="H31" s="12">
        <f t="shared" si="1"/>
        <v>0</v>
      </c>
      <c r="I31" s="230">
        <f t="shared" si="2"/>
        <v>0</v>
      </c>
      <c r="J31" s="157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34.950000000000003" customHeight="1" x14ac:dyDescent="0.25">
      <c r="A32" s="3" t="s">
        <v>29</v>
      </c>
      <c r="B32" s="19" t="s">
        <v>1053</v>
      </c>
      <c r="C32" s="110">
        <v>2000</v>
      </c>
      <c r="D32" s="4" t="s">
        <v>46</v>
      </c>
      <c r="E32" s="32"/>
      <c r="F32" s="29"/>
      <c r="G32" s="12">
        <f t="shared" si="0"/>
        <v>0</v>
      </c>
      <c r="H32" s="12">
        <f t="shared" si="1"/>
        <v>0</v>
      </c>
      <c r="I32" s="230">
        <f t="shared" si="2"/>
        <v>0</v>
      </c>
      <c r="J32" s="157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25.05" customHeight="1" x14ac:dyDescent="0.25">
      <c r="A33" s="3" t="s">
        <v>30</v>
      </c>
      <c r="B33" s="19" t="s">
        <v>518</v>
      </c>
      <c r="C33" s="110">
        <v>320</v>
      </c>
      <c r="D33" s="8" t="s">
        <v>46</v>
      </c>
      <c r="E33" s="32"/>
      <c r="F33" s="29"/>
      <c r="G33" s="12">
        <f t="shared" si="0"/>
        <v>0</v>
      </c>
      <c r="H33" s="12">
        <f t="shared" si="1"/>
        <v>0</v>
      </c>
      <c r="I33" s="230">
        <f t="shared" si="2"/>
        <v>0</v>
      </c>
      <c r="J33" s="157"/>
      <c r="K33" s="153"/>
      <c r="L33" s="153"/>
      <c r="M33" s="154"/>
      <c r="N33" s="151">
        <f t="shared" si="3"/>
        <v>0</v>
      </c>
      <c r="O33" s="152">
        <f t="shared" si="4"/>
        <v>0</v>
      </c>
    </row>
    <row r="34" spans="1:15" ht="25.05" customHeight="1" x14ac:dyDescent="0.25">
      <c r="A34" s="3" t="s">
        <v>31</v>
      </c>
      <c r="B34" s="20" t="s">
        <v>517</v>
      </c>
      <c r="C34" s="110">
        <v>400</v>
      </c>
      <c r="D34" s="8" t="s">
        <v>46</v>
      </c>
      <c r="E34" s="32"/>
      <c r="F34" s="29"/>
      <c r="G34" s="12">
        <f t="shared" si="0"/>
        <v>0</v>
      </c>
      <c r="H34" s="12">
        <f t="shared" si="1"/>
        <v>0</v>
      </c>
      <c r="I34" s="230">
        <f t="shared" si="2"/>
        <v>0</v>
      </c>
      <c r="J34" s="157"/>
      <c r="K34" s="153"/>
      <c r="L34" s="153"/>
      <c r="M34" s="154"/>
      <c r="N34" s="151">
        <f t="shared" si="3"/>
        <v>0</v>
      </c>
      <c r="O34" s="152">
        <f t="shared" si="4"/>
        <v>0</v>
      </c>
    </row>
    <row r="35" spans="1:15" ht="25.05" customHeight="1" x14ac:dyDescent="0.25">
      <c r="A35" s="3" t="s">
        <v>32</v>
      </c>
      <c r="B35" s="19" t="s">
        <v>561</v>
      </c>
      <c r="C35" s="110">
        <v>960</v>
      </c>
      <c r="D35" s="8" t="s">
        <v>46</v>
      </c>
      <c r="E35" s="32"/>
      <c r="F35" s="29"/>
      <c r="G35" s="12">
        <f t="shared" si="0"/>
        <v>0</v>
      </c>
      <c r="H35" s="12">
        <f t="shared" si="1"/>
        <v>0</v>
      </c>
      <c r="I35" s="230">
        <f t="shared" si="2"/>
        <v>0</v>
      </c>
      <c r="J35" s="157"/>
      <c r="K35" s="153"/>
      <c r="L35" s="153"/>
      <c r="M35" s="154"/>
      <c r="N35" s="151">
        <f t="shared" si="3"/>
        <v>0</v>
      </c>
      <c r="O35" s="152">
        <f t="shared" si="4"/>
        <v>0</v>
      </c>
    </row>
    <row r="36" spans="1:15" ht="25.05" customHeight="1" x14ac:dyDescent="0.25">
      <c r="A36" s="3" t="s">
        <v>33</v>
      </c>
      <c r="B36" s="20" t="s">
        <v>549</v>
      </c>
      <c r="C36" s="110">
        <v>800</v>
      </c>
      <c r="D36" s="4" t="s">
        <v>46</v>
      </c>
      <c r="E36" s="32"/>
      <c r="F36" s="29"/>
      <c r="G36" s="12">
        <f t="shared" si="0"/>
        <v>0</v>
      </c>
      <c r="H36" s="12">
        <f t="shared" si="1"/>
        <v>0</v>
      </c>
      <c r="I36" s="230">
        <f t="shared" si="2"/>
        <v>0</v>
      </c>
      <c r="J36" s="157"/>
      <c r="K36" s="153"/>
      <c r="L36" s="153"/>
      <c r="M36" s="154"/>
      <c r="N36" s="151">
        <f t="shared" si="3"/>
        <v>0</v>
      </c>
      <c r="O36" s="152">
        <f t="shared" si="4"/>
        <v>0</v>
      </c>
    </row>
    <row r="37" spans="1:15" ht="25.05" customHeight="1" x14ac:dyDescent="0.25">
      <c r="A37" s="3" t="s">
        <v>34</v>
      </c>
      <c r="B37" s="20" t="s">
        <v>562</v>
      </c>
      <c r="C37" s="110">
        <v>640</v>
      </c>
      <c r="D37" s="4" t="s">
        <v>46</v>
      </c>
      <c r="E37" s="32"/>
      <c r="F37" s="29"/>
      <c r="G37" s="12">
        <f t="shared" si="0"/>
        <v>0</v>
      </c>
      <c r="H37" s="12">
        <f t="shared" si="1"/>
        <v>0</v>
      </c>
      <c r="I37" s="230">
        <f t="shared" si="2"/>
        <v>0</v>
      </c>
      <c r="J37" s="157"/>
      <c r="K37" s="153"/>
      <c r="L37" s="153"/>
      <c r="M37" s="154"/>
      <c r="N37" s="151">
        <f t="shared" si="3"/>
        <v>0</v>
      </c>
      <c r="O37" s="152">
        <f t="shared" si="4"/>
        <v>0</v>
      </c>
    </row>
    <row r="38" spans="1:15" ht="25.05" customHeight="1" x14ac:dyDescent="0.25">
      <c r="A38" s="3" t="s">
        <v>35</v>
      </c>
      <c r="B38" s="19" t="s">
        <v>559</v>
      </c>
      <c r="C38" s="110">
        <v>600</v>
      </c>
      <c r="D38" s="8" t="s">
        <v>46</v>
      </c>
      <c r="E38" s="32"/>
      <c r="F38" s="29"/>
      <c r="G38" s="12">
        <f t="shared" si="0"/>
        <v>0</v>
      </c>
      <c r="H38" s="12">
        <f t="shared" si="1"/>
        <v>0</v>
      </c>
      <c r="I38" s="230">
        <f t="shared" si="2"/>
        <v>0</v>
      </c>
      <c r="J38" s="157"/>
      <c r="K38" s="153"/>
      <c r="L38" s="153"/>
      <c r="M38" s="154"/>
      <c r="N38" s="151">
        <f t="shared" si="3"/>
        <v>0</v>
      </c>
      <c r="O38" s="152">
        <f t="shared" si="4"/>
        <v>0</v>
      </c>
    </row>
    <row r="39" spans="1:15" ht="25.05" customHeight="1" x14ac:dyDescent="0.25">
      <c r="A39" s="3" t="s">
        <v>36</v>
      </c>
      <c r="B39" s="19" t="s">
        <v>560</v>
      </c>
      <c r="C39" s="110">
        <v>600</v>
      </c>
      <c r="D39" s="8" t="s">
        <v>46</v>
      </c>
      <c r="E39" s="32"/>
      <c r="F39" s="29"/>
      <c r="G39" s="12">
        <f t="shared" si="0"/>
        <v>0</v>
      </c>
      <c r="H39" s="12">
        <f t="shared" si="1"/>
        <v>0</v>
      </c>
      <c r="I39" s="230">
        <f t="shared" si="2"/>
        <v>0</v>
      </c>
      <c r="J39" s="157"/>
      <c r="K39" s="153"/>
      <c r="L39" s="153"/>
      <c r="M39" s="154"/>
      <c r="N39" s="151">
        <f t="shared" si="3"/>
        <v>0</v>
      </c>
      <c r="O39" s="152">
        <f t="shared" si="4"/>
        <v>0</v>
      </c>
    </row>
    <row r="40" spans="1:15" ht="25.05" customHeight="1" x14ac:dyDescent="0.25">
      <c r="A40" s="3" t="s">
        <v>18</v>
      </c>
      <c r="B40" s="20" t="s">
        <v>558</v>
      </c>
      <c r="C40" s="110">
        <v>160</v>
      </c>
      <c r="D40" s="4" t="s">
        <v>46</v>
      </c>
      <c r="E40" s="32"/>
      <c r="F40" s="29"/>
      <c r="G40" s="12">
        <f t="shared" si="0"/>
        <v>0</v>
      </c>
      <c r="H40" s="12">
        <f t="shared" si="1"/>
        <v>0</v>
      </c>
      <c r="I40" s="230">
        <f t="shared" si="2"/>
        <v>0</v>
      </c>
      <c r="J40" s="157"/>
      <c r="K40" s="153"/>
      <c r="L40" s="153"/>
      <c r="M40" s="154"/>
      <c r="N40" s="151">
        <f t="shared" si="3"/>
        <v>0</v>
      </c>
      <c r="O40" s="152">
        <f t="shared" si="4"/>
        <v>0</v>
      </c>
    </row>
    <row r="41" spans="1:15" ht="25.05" customHeight="1" x14ac:dyDescent="0.25">
      <c r="A41" s="3" t="s">
        <v>37</v>
      </c>
      <c r="B41" s="20" t="s">
        <v>547</v>
      </c>
      <c r="C41" s="110">
        <v>200</v>
      </c>
      <c r="D41" s="4" t="s">
        <v>46</v>
      </c>
      <c r="E41" s="32"/>
      <c r="F41" s="29"/>
      <c r="G41" s="12">
        <f t="shared" si="0"/>
        <v>0</v>
      </c>
      <c r="H41" s="12">
        <f t="shared" si="1"/>
        <v>0</v>
      </c>
      <c r="I41" s="230">
        <f t="shared" si="2"/>
        <v>0</v>
      </c>
      <c r="J41" s="157"/>
      <c r="K41" s="153"/>
      <c r="L41" s="153"/>
      <c r="M41" s="154"/>
      <c r="N41" s="151">
        <f t="shared" si="3"/>
        <v>0</v>
      </c>
      <c r="O41" s="152">
        <f t="shared" si="4"/>
        <v>0</v>
      </c>
    </row>
    <row r="42" spans="1:15" ht="25.05" customHeight="1" x14ac:dyDescent="0.25">
      <c r="A42" s="3" t="s">
        <v>38</v>
      </c>
      <c r="B42" s="20" t="s">
        <v>546</v>
      </c>
      <c r="C42" s="110">
        <v>2000</v>
      </c>
      <c r="D42" s="4" t="s">
        <v>46</v>
      </c>
      <c r="E42" s="32"/>
      <c r="F42" s="29"/>
      <c r="G42" s="12">
        <f t="shared" si="0"/>
        <v>0</v>
      </c>
      <c r="H42" s="12">
        <f t="shared" si="1"/>
        <v>0</v>
      </c>
      <c r="I42" s="230">
        <f t="shared" si="2"/>
        <v>0</v>
      </c>
      <c r="J42" s="157"/>
      <c r="K42" s="153"/>
      <c r="L42" s="153"/>
      <c r="M42" s="154"/>
      <c r="N42" s="151">
        <f t="shared" si="3"/>
        <v>0</v>
      </c>
      <c r="O42" s="152">
        <f t="shared" si="4"/>
        <v>0</v>
      </c>
    </row>
    <row r="43" spans="1:15" ht="25.05" customHeight="1" x14ac:dyDescent="0.25">
      <c r="A43" s="3" t="s">
        <v>39</v>
      </c>
      <c r="B43" s="20" t="s">
        <v>548</v>
      </c>
      <c r="C43" s="110">
        <v>800</v>
      </c>
      <c r="D43" s="4" t="s">
        <v>46</v>
      </c>
      <c r="E43" s="32"/>
      <c r="F43" s="29"/>
      <c r="G43" s="12">
        <f t="shared" si="0"/>
        <v>0</v>
      </c>
      <c r="H43" s="12">
        <f t="shared" si="1"/>
        <v>0</v>
      </c>
      <c r="I43" s="230">
        <f t="shared" si="2"/>
        <v>0</v>
      </c>
      <c r="J43" s="157"/>
      <c r="K43" s="153"/>
      <c r="L43" s="153"/>
      <c r="M43" s="154"/>
      <c r="N43" s="151">
        <f t="shared" si="3"/>
        <v>0</v>
      </c>
      <c r="O43" s="152">
        <f t="shared" si="4"/>
        <v>0</v>
      </c>
    </row>
    <row r="44" spans="1:15" ht="25.05" customHeight="1" x14ac:dyDescent="0.25">
      <c r="A44" s="3" t="s">
        <v>40</v>
      </c>
      <c r="B44" s="19" t="s">
        <v>555</v>
      </c>
      <c r="C44" s="110">
        <v>640</v>
      </c>
      <c r="D44" s="4" t="s">
        <v>46</v>
      </c>
      <c r="E44" s="32"/>
      <c r="F44" s="29"/>
      <c r="G44" s="12">
        <f t="shared" si="0"/>
        <v>0</v>
      </c>
      <c r="H44" s="12">
        <f t="shared" si="1"/>
        <v>0</v>
      </c>
      <c r="I44" s="230">
        <f t="shared" si="2"/>
        <v>0</v>
      </c>
      <c r="J44" s="157"/>
      <c r="K44" s="153"/>
      <c r="L44" s="153"/>
      <c r="M44" s="154"/>
      <c r="N44" s="151">
        <f t="shared" si="3"/>
        <v>0</v>
      </c>
      <c r="O44" s="152">
        <f t="shared" si="4"/>
        <v>0</v>
      </c>
    </row>
    <row r="45" spans="1:15" ht="25.05" customHeight="1" x14ac:dyDescent="0.25">
      <c r="A45" s="3" t="s">
        <v>41</v>
      </c>
      <c r="B45" s="19" t="s">
        <v>556</v>
      </c>
      <c r="C45" s="110">
        <v>240</v>
      </c>
      <c r="D45" s="4" t="s">
        <v>46</v>
      </c>
      <c r="E45" s="32"/>
      <c r="F45" s="29"/>
      <c r="G45" s="12">
        <f t="shared" si="0"/>
        <v>0</v>
      </c>
      <c r="H45" s="12">
        <f t="shared" si="1"/>
        <v>0</v>
      </c>
      <c r="I45" s="230">
        <f t="shared" si="2"/>
        <v>0</v>
      </c>
      <c r="J45" s="157"/>
      <c r="K45" s="153"/>
      <c r="L45" s="153"/>
      <c r="M45" s="154"/>
      <c r="N45" s="151">
        <f t="shared" si="3"/>
        <v>0</v>
      </c>
      <c r="O45" s="152">
        <f t="shared" si="4"/>
        <v>0</v>
      </c>
    </row>
    <row r="46" spans="1:15" ht="25.05" customHeight="1" x14ac:dyDescent="0.25">
      <c r="A46" s="3" t="s">
        <v>42</v>
      </c>
      <c r="B46" s="20" t="s">
        <v>1189</v>
      </c>
      <c r="C46" s="110">
        <v>800</v>
      </c>
      <c r="D46" s="4" t="s">
        <v>46</v>
      </c>
      <c r="E46" s="32"/>
      <c r="F46" s="29"/>
      <c r="G46" s="12">
        <f t="shared" si="0"/>
        <v>0</v>
      </c>
      <c r="H46" s="12">
        <f t="shared" si="1"/>
        <v>0</v>
      </c>
      <c r="I46" s="230">
        <f t="shared" si="2"/>
        <v>0</v>
      </c>
      <c r="J46" s="157"/>
      <c r="K46" s="153"/>
      <c r="L46" s="153"/>
      <c r="M46" s="154"/>
      <c r="N46" s="151">
        <f t="shared" si="3"/>
        <v>0</v>
      </c>
      <c r="O46" s="152">
        <f t="shared" si="4"/>
        <v>0</v>
      </c>
    </row>
    <row r="47" spans="1:15" ht="25.05" customHeight="1" x14ac:dyDescent="0.25">
      <c r="A47" s="3" t="s">
        <v>43</v>
      </c>
      <c r="B47" s="20" t="s">
        <v>1190</v>
      </c>
      <c r="C47" s="110">
        <v>320</v>
      </c>
      <c r="D47" s="4" t="s">
        <v>46</v>
      </c>
      <c r="E47" s="32"/>
      <c r="F47" s="29"/>
      <c r="G47" s="12">
        <f t="shared" si="0"/>
        <v>0</v>
      </c>
      <c r="H47" s="12">
        <f t="shared" si="1"/>
        <v>0</v>
      </c>
      <c r="I47" s="230">
        <f t="shared" si="2"/>
        <v>0</v>
      </c>
      <c r="J47" s="157"/>
      <c r="K47" s="153"/>
      <c r="L47" s="153"/>
      <c r="M47" s="154"/>
      <c r="N47" s="151">
        <f t="shared" si="3"/>
        <v>0</v>
      </c>
      <c r="O47" s="152">
        <f t="shared" si="4"/>
        <v>0</v>
      </c>
    </row>
    <row r="48" spans="1:15" ht="25.05" customHeight="1" x14ac:dyDescent="0.25">
      <c r="A48" s="3" t="s">
        <v>44</v>
      </c>
      <c r="B48" s="20" t="s">
        <v>550</v>
      </c>
      <c r="C48" s="110">
        <v>800</v>
      </c>
      <c r="D48" s="4" t="s">
        <v>46</v>
      </c>
      <c r="E48" s="32"/>
      <c r="F48" s="29"/>
      <c r="G48" s="12">
        <f t="shared" si="0"/>
        <v>0</v>
      </c>
      <c r="H48" s="12">
        <f t="shared" si="1"/>
        <v>0</v>
      </c>
      <c r="I48" s="230">
        <f t="shared" si="2"/>
        <v>0</v>
      </c>
      <c r="J48" s="157"/>
      <c r="K48" s="153"/>
      <c r="L48" s="153"/>
      <c r="M48" s="154"/>
      <c r="N48" s="151">
        <f t="shared" si="3"/>
        <v>0</v>
      </c>
      <c r="O48" s="152">
        <f t="shared" si="4"/>
        <v>0</v>
      </c>
    </row>
    <row r="49" spans="1:15" ht="25.05" customHeight="1" x14ac:dyDescent="0.25">
      <c r="A49" s="3" t="s">
        <v>45</v>
      </c>
      <c r="B49" s="19" t="s">
        <v>553</v>
      </c>
      <c r="C49" s="110">
        <v>400</v>
      </c>
      <c r="D49" s="8" t="s">
        <v>46</v>
      </c>
      <c r="E49" s="32"/>
      <c r="F49" s="29"/>
      <c r="G49" s="12">
        <f t="shared" si="0"/>
        <v>0</v>
      </c>
      <c r="H49" s="12">
        <f t="shared" si="1"/>
        <v>0</v>
      </c>
      <c r="I49" s="230">
        <f t="shared" si="2"/>
        <v>0</v>
      </c>
      <c r="J49" s="157"/>
      <c r="K49" s="153"/>
      <c r="L49" s="153"/>
      <c r="M49" s="154"/>
      <c r="N49" s="151">
        <f t="shared" si="3"/>
        <v>0</v>
      </c>
      <c r="O49" s="152">
        <f t="shared" si="4"/>
        <v>0</v>
      </c>
    </row>
    <row r="50" spans="1:15" ht="25.05" customHeight="1" x14ac:dyDescent="0.25">
      <c r="A50" s="3" t="s">
        <v>47</v>
      </c>
      <c r="B50" s="19" t="s">
        <v>552</v>
      </c>
      <c r="C50" s="110">
        <v>1200</v>
      </c>
      <c r="D50" s="8" t="s">
        <v>46</v>
      </c>
      <c r="E50" s="32"/>
      <c r="F50" s="29"/>
      <c r="G50" s="12">
        <f t="shared" si="0"/>
        <v>0</v>
      </c>
      <c r="H50" s="12">
        <f t="shared" si="1"/>
        <v>0</v>
      </c>
      <c r="I50" s="230">
        <f t="shared" si="2"/>
        <v>0</v>
      </c>
      <c r="J50" s="157"/>
      <c r="K50" s="153"/>
      <c r="L50" s="153"/>
      <c r="M50" s="154"/>
      <c r="N50" s="151">
        <f t="shared" si="3"/>
        <v>0</v>
      </c>
      <c r="O50" s="152">
        <f t="shared" si="4"/>
        <v>0</v>
      </c>
    </row>
    <row r="51" spans="1:15" ht="25.05" customHeight="1" x14ac:dyDescent="0.25">
      <c r="A51" s="3" t="s">
        <v>48</v>
      </c>
      <c r="B51" s="19" t="s">
        <v>551</v>
      </c>
      <c r="C51" s="110">
        <v>800</v>
      </c>
      <c r="D51" s="4" t="s">
        <v>46</v>
      </c>
      <c r="E51" s="32"/>
      <c r="F51" s="29"/>
      <c r="G51" s="12">
        <f t="shared" si="0"/>
        <v>0</v>
      </c>
      <c r="H51" s="12">
        <f t="shared" si="1"/>
        <v>0</v>
      </c>
      <c r="I51" s="230">
        <f t="shared" si="2"/>
        <v>0</v>
      </c>
      <c r="J51" s="157"/>
      <c r="K51" s="153"/>
      <c r="L51" s="153"/>
      <c r="M51" s="154"/>
      <c r="N51" s="151">
        <f t="shared" si="3"/>
        <v>0</v>
      </c>
      <c r="O51" s="152">
        <f t="shared" si="4"/>
        <v>0</v>
      </c>
    </row>
    <row r="52" spans="1:15" ht="25.05" customHeight="1" x14ac:dyDescent="0.25">
      <c r="A52" s="3" t="s">
        <v>49</v>
      </c>
      <c r="B52" s="20" t="s">
        <v>554</v>
      </c>
      <c r="C52" s="110">
        <v>800</v>
      </c>
      <c r="D52" s="4" t="s">
        <v>46</v>
      </c>
      <c r="E52" s="32"/>
      <c r="F52" s="29"/>
      <c r="G52" s="12">
        <f t="shared" si="0"/>
        <v>0</v>
      </c>
      <c r="H52" s="12">
        <f t="shared" si="1"/>
        <v>0</v>
      </c>
      <c r="I52" s="230">
        <f t="shared" si="2"/>
        <v>0</v>
      </c>
      <c r="J52" s="157"/>
      <c r="K52" s="153"/>
      <c r="L52" s="153"/>
      <c r="M52" s="154"/>
      <c r="N52" s="151">
        <f t="shared" si="3"/>
        <v>0</v>
      </c>
      <c r="O52" s="152">
        <f t="shared" si="4"/>
        <v>0</v>
      </c>
    </row>
    <row r="53" spans="1:15" ht="25.05" customHeight="1" x14ac:dyDescent="0.25">
      <c r="A53" s="3" t="s">
        <v>50</v>
      </c>
      <c r="B53" s="19" t="s">
        <v>519</v>
      </c>
      <c r="C53" s="110">
        <v>400</v>
      </c>
      <c r="D53" s="8" t="s">
        <v>46</v>
      </c>
      <c r="E53" s="32"/>
      <c r="F53" s="29"/>
      <c r="G53" s="12">
        <f t="shared" si="0"/>
        <v>0</v>
      </c>
      <c r="H53" s="12">
        <f t="shared" si="1"/>
        <v>0</v>
      </c>
      <c r="I53" s="230">
        <f t="shared" si="2"/>
        <v>0</v>
      </c>
      <c r="J53" s="157"/>
      <c r="K53" s="153"/>
      <c r="L53" s="153"/>
      <c r="M53" s="154"/>
      <c r="N53" s="151">
        <f t="shared" si="3"/>
        <v>0</v>
      </c>
      <c r="O53" s="152">
        <f t="shared" si="4"/>
        <v>0</v>
      </c>
    </row>
    <row r="54" spans="1:15" ht="25.05" customHeight="1" x14ac:dyDescent="0.25">
      <c r="A54" s="3" t="s">
        <v>51</v>
      </c>
      <c r="B54" s="20" t="s">
        <v>557</v>
      </c>
      <c r="C54" s="110">
        <v>1200</v>
      </c>
      <c r="D54" s="4" t="s">
        <v>46</v>
      </c>
      <c r="E54" s="32"/>
      <c r="F54" s="29"/>
      <c r="G54" s="12">
        <f t="shared" si="0"/>
        <v>0</v>
      </c>
      <c r="H54" s="12">
        <f t="shared" si="1"/>
        <v>0</v>
      </c>
      <c r="I54" s="230">
        <f t="shared" si="2"/>
        <v>0</v>
      </c>
      <c r="J54" s="157"/>
      <c r="K54" s="153"/>
      <c r="L54" s="153"/>
      <c r="M54" s="154"/>
      <c r="N54" s="151">
        <f t="shared" si="3"/>
        <v>0</v>
      </c>
      <c r="O54" s="152">
        <f t="shared" si="4"/>
        <v>0</v>
      </c>
    </row>
    <row r="55" spans="1:15" ht="25.05" customHeight="1" x14ac:dyDescent="0.25">
      <c r="A55" s="3" t="s">
        <v>52</v>
      </c>
      <c r="B55" s="20" t="s">
        <v>540</v>
      </c>
      <c r="C55" s="110">
        <v>160</v>
      </c>
      <c r="D55" s="4" t="s">
        <v>46</v>
      </c>
      <c r="E55" s="32"/>
      <c r="F55" s="29"/>
      <c r="G55" s="12">
        <f t="shared" si="0"/>
        <v>0</v>
      </c>
      <c r="H55" s="12">
        <f t="shared" si="1"/>
        <v>0</v>
      </c>
      <c r="I55" s="230">
        <f t="shared" si="2"/>
        <v>0</v>
      </c>
      <c r="J55" s="157"/>
      <c r="K55" s="153"/>
      <c r="L55" s="153"/>
      <c r="M55" s="154"/>
      <c r="N55" s="151">
        <f t="shared" si="3"/>
        <v>0</v>
      </c>
      <c r="O55" s="152">
        <f t="shared" si="4"/>
        <v>0</v>
      </c>
    </row>
    <row r="56" spans="1:15" ht="25.05" customHeight="1" x14ac:dyDescent="0.25">
      <c r="A56" s="3" t="s">
        <v>53</v>
      </c>
      <c r="B56" s="19" t="s">
        <v>1184</v>
      </c>
      <c r="C56" s="110">
        <v>120</v>
      </c>
      <c r="D56" s="4" t="s">
        <v>46</v>
      </c>
      <c r="E56" s="32"/>
      <c r="F56" s="29"/>
      <c r="G56" s="12">
        <f t="shared" si="0"/>
        <v>0</v>
      </c>
      <c r="H56" s="12">
        <f t="shared" si="1"/>
        <v>0</v>
      </c>
      <c r="I56" s="230">
        <f t="shared" si="2"/>
        <v>0</v>
      </c>
      <c r="J56" s="157"/>
      <c r="K56" s="153"/>
      <c r="L56" s="153"/>
      <c r="M56" s="154"/>
      <c r="N56" s="151">
        <f t="shared" si="3"/>
        <v>0</v>
      </c>
      <c r="O56" s="152">
        <f t="shared" si="4"/>
        <v>0</v>
      </c>
    </row>
    <row r="57" spans="1:15" ht="25.05" customHeight="1" x14ac:dyDescent="0.25">
      <c r="A57" s="3" t="s">
        <v>54</v>
      </c>
      <c r="B57" s="19" t="s">
        <v>1185</v>
      </c>
      <c r="C57" s="110">
        <v>120</v>
      </c>
      <c r="D57" s="4" t="s">
        <v>46</v>
      </c>
      <c r="E57" s="32"/>
      <c r="F57" s="29"/>
      <c r="G57" s="12">
        <f t="shared" si="0"/>
        <v>0</v>
      </c>
      <c r="H57" s="12">
        <f t="shared" si="1"/>
        <v>0</v>
      </c>
      <c r="I57" s="230">
        <f t="shared" si="2"/>
        <v>0</v>
      </c>
      <c r="J57" s="157"/>
      <c r="K57" s="153"/>
      <c r="L57" s="153"/>
      <c r="M57" s="154"/>
      <c r="N57" s="151">
        <f t="shared" si="3"/>
        <v>0</v>
      </c>
      <c r="O57" s="152">
        <f t="shared" si="4"/>
        <v>0</v>
      </c>
    </row>
    <row r="58" spans="1:15" ht="25.05" customHeight="1" x14ac:dyDescent="0.25">
      <c r="A58" s="3" t="s">
        <v>55</v>
      </c>
      <c r="B58" s="19" t="s">
        <v>1186</v>
      </c>
      <c r="C58" s="110">
        <v>120</v>
      </c>
      <c r="D58" s="4" t="s">
        <v>46</v>
      </c>
      <c r="E58" s="32"/>
      <c r="F58" s="29"/>
      <c r="G58" s="12">
        <f t="shared" si="0"/>
        <v>0</v>
      </c>
      <c r="H58" s="12">
        <f t="shared" si="1"/>
        <v>0</v>
      </c>
      <c r="I58" s="230">
        <f t="shared" si="2"/>
        <v>0</v>
      </c>
      <c r="J58" s="157"/>
      <c r="K58" s="153"/>
      <c r="L58" s="153"/>
      <c r="M58" s="154"/>
      <c r="N58" s="151">
        <f t="shared" si="3"/>
        <v>0</v>
      </c>
      <c r="O58" s="152">
        <f t="shared" si="4"/>
        <v>0</v>
      </c>
    </row>
    <row r="59" spans="1:15" ht="25.05" customHeight="1" x14ac:dyDescent="0.25">
      <c r="A59" s="3" t="s">
        <v>56</v>
      </c>
      <c r="B59" s="20" t="s">
        <v>541</v>
      </c>
      <c r="C59" s="110">
        <v>20</v>
      </c>
      <c r="D59" s="4" t="s">
        <v>46</v>
      </c>
      <c r="E59" s="32"/>
      <c r="F59" s="29"/>
      <c r="G59" s="12">
        <f t="shared" si="0"/>
        <v>0</v>
      </c>
      <c r="H59" s="12">
        <f t="shared" si="1"/>
        <v>0</v>
      </c>
      <c r="I59" s="230">
        <f t="shared" si="2"/>
        <v>0</v>
      </c>
      <c r="J59" s="157"/>
      <c r="K59" s="153"/>
      <c r="L59" s="153"/>
      <c r="M59" s="154"/>
      <c r="N59" s="151">
        <f t="shared" si="3"/>
        <v>0</v>
      </c>
      <c r="O59" s="152">
        <f t="shared" si="4"/>
        <v>0</v>
      </c>
    </row>
    <row r="60" spans="1:15" ht="25.05" customHeight="1" x14ac:dyDescent="0.25">
      <c r="A60" s="3" t="s">
        <v>57</v>
      </c>
      <c r="B60" s="19" t="s">
        <v>542</v>
      </c>
      <c r="C60" s="110">
        <v>160</v>
      </c>
      <c r="D60" s="4" t="s">
        <v>46</v>
      </c>
      <c r="E60" s="32"/>
      <c r="F60" s="48"/>
      <c r="G60" s="12">
        <f t="shared" si="0"/>
        <v>0</v>
      </c>
      <c r="H60" s="12">
        <f t="shared" si="1"/>
        <v>0</v>
      </c>
      <c r="I60" s="230">
        <f t="shared" si="2"/>
        <v>0</v>
      </c>
      <c r="J60" s="157"/>
      <c r="K60" s="153"/>
      <c r="L60" s="153"/>
      <c r="M60" s="154"/>
      <c r="N60" s="151">
        <f t="shared" si="3"/>
        <v>0</v>
      </c>
      <c r="O60" s="152">
        <f t="shared" si="4"/>
        <v>0</v>
      </c>
    </row>
    <row r="61" spans="1:15" ht="25.05" customHeight="1" x14ac:dyDescent="0.25">
      <c r="A61" s="3" t="s">
        <v>58</v>
      </c>
      <c r="B61" s="20" t="s">
        <v>563</v>
      </c>
      <c r="C61" s="110">
        <v>140</v>
      </c>
      <c r="D61" s="4" t="s">
        <v>46</v>
      </c>
      <c r="E61" s="32"/>
      <c r="F61" s="48"/>
      <c r="G61" s="12">
        <f t="shared" ref="G61:G64" si="5">E61*F61</f>
        <v>0</v>
      </c>
      <c r="H61" s="12">
        <f t="shared" ref="H61:H64" si="6">E61+G61</f>
        <v>0</v>
      </c>
      <c r="I61" s="230">
        <f t="shared" ref="I61:I64" si="7">C61*H61</f>
        <v>0</v>
      </c>
      <c r="J61" s="162"/>
      <c r="K61" s="209"/>
      <c r="L61" s="209"/>
      <c r="M61" s="163"/>
      <c r="N61" s="151">
        <f t="shared" ref="N61:N64" si="8">F61*M61</f>
        <v>0</v>
      </c>
      <c r="O61" s="152">
        <f t="shared" ref="O61:O64" si="9">M61+N61</f>
        <v>0</v>
      </c>
    </row>
    <row r="62" spans="1:15" ht="25.05" customHeight="1" x14ac:dyDescent="0.25">
      <c r="A62" s="3" t="s">
        <v>59</v>
      </c>
      <c r="B62" s="20" t="s">
        <v>525</v>
      </c>
      <c r="C62" s="110">
        <v>800</v>
      </c>
      <c r="D62" s="4" t="s">
        <v>46</v>
      </c>
      <c r="E62" s="32"/>
      <c r="F62" s="48"/>
      <c r="G62" s="12">
        <f t="shared" si="5"/>
        <v>0</v>
      </c>
      <c r="H62" s="12">
        <f t="shared" si="6"/>
        <v>0</v>
      </c>
      <c r="I62" s="230">
        <f t="shared" si="7"/>
        <v>0</v>
      </c>
      <c r="J62" s="162"/>
      <c r="K62" s="209"/>
      <c r="L62" s="209"/>
      <c r="M62" s="163"/>
      <c r="N62" s="151">
        <f t="shared" si="8"/>
        <v>0</v>
      </c>
      <c r="O62" s="152">
        <f t="shared" si="9"/>
        <v>0</v>
      </c>
    </row>
    <row r="63" spans="1:15" ht="25.05" customHeight="1" x14ac:dyDescent="0.25">
      <c r="A63" s="3" t="s">
        <v>60</v>
      </c>
      <c r="B63" s="20" t="s">
        <v>524</v>
      </c>
      <c r="C63" s="110">
        <v>1200</v>
      </c>
      <c r="D63" s="4" t="s">
        <v>46</v>
      </c>
      <c r="E63" s="32"/>
      <c r="F63" s="48"/>
      <c r="G63" s="12">
        <f t="shared" si="5"/>
        <v>0</v>
      </c>
      <c r="H63" s="12">
        <f t="shared" si="6"/>
        <v>0</v>
      </c>
      <c r="I63" s="230">
        <f t="shared" si="7"/>
        <v>0</v>
      </c>
      <c r="J63" s="162"/>
      <c r="K63" s="209"/>
      <c r="L63" s="209"/>
      <c r="M63" s="163"/>
      <c r="N63" s="151">
        <f t="shared" si="8"/>
        <v>0</v>
      </c>
      <c r="O63" s="152">
        <f t="shared" si="9"/>
        <v>0</v>
      </c>
    </row>
    <row r="64" spans="1:15" ht="34.950000000000003" customHeight="1" thickBot="1" x14ac:dyDescent="0.3">
      <c r="A64" s="3" t="s">
        <v>61</v>
      </c>
      <c r="B64" s="9" t="s">
        <v>983</v>
      </c>
      <c r="C64" s="110">
        <v>800</v>
      </c>
      <c r="D64" s="4" t="s">
        <v>46</v>
      </c>
      <c r="E64" s="32"/>
      <c r="F64" s="48"/>
      <c r="G64" s="12">
        <f t="shared" si="5"/>
        <v>0</v>
      </c>
      <c r="H64" s="12">
        <f t="shared" si="6"/>
        <v>0</v>
      </c>
      <c r="I64" s="230">
        <f t="shared" si="7"/>
        <v>0</v>
      </c>
      <c r="J64" s="162"/>
      <c r="K64" s="209"/>
      <c r="L64" s="209"/>
      <c r="M64" s="163"/>
      <c r="N64" s="151">
        <f t="shared" si="8"/>
        <v>0</v>
      </c>
      <c r="O64" s="152">
        <f t="shared" si="9"/>
        <v>0</v>
      </c>
    </row>
    <row r="65" spans="1:15" s="100" customFormat="1" ht="25.05" customHeight="1" thickBot="1" x14ac:dyDescent="0.3">
      <c r="A65" s="363" t="s">
        <v>213</v>
      </c>
      <c r="B65" s="364"/>
      <c r="C65" s="364"/>
      <c r="D65" s="365"/>
      <c r="E65" s="166">
        <f>SUM(E8:E64)</f>
        <v>0</v>
      </c>
      <c r="F65" s="214"/>
      <c r="G65" s="130"/>
      <c r="H65" s="130"/>
      <c r="I65" s="227">
        <f>SUM(I8:I64)</f>
        <v>0</v>
      </c>
      <c r="J65" s="226"/>
      <c r="K65" s="130"/>
      <c r="L65" s="130"/>
      <c r="M65" s="130"/>
      <c r="N65" s="130"/>
      <c r="O65" s="227">
        <f>SUM(O8:O64)</f>
        <v>0</v>
      </c>
    </row>
    <row r="66" spans="1:15" ht="25.2" customHeight="1" x14ac:dyDescent="0.25">
      <c r="E66" s="34"/>
    </row>
    <row r="67" spans="1:15" ht="25.2" customHeight="1" x14ac:dyDescent="0.25">
      <c r="E67" s="34"/>
    </row>
    <row r="68" spans="1:15" ht="25.2" customHeight="1" x14ac:dyDescent="0.25">
      <c r="E68" s="34"/>
    </row>
    <row r="69" spans="1:15" ht="25.2" customHeight="1" x14ac:dyDescent="0.25">
      <c r="E69" s="34"/>
    </row>
    <row r="70" spans="1:15" ht="25.2" customHeight="1" x14ac:dyDescent="0.25">
      <c r="E70" s="34"/>
    </row>
    <row r="71" spans="1:15" ht="25.2" customHeight="1" x14ac:dyDescent="0.25">
      <c r="E71" s="34"/>
    </row>
    <row r="72" spans="1:15" ht="25.2" customHeight="1" x14ac:dyDescent="0.25">
      <c r="E72" s="34"/>
    </row>
    <row r="73" spans="1:15" ht="25.2" customHeight="1" x14ac:dyDescent="0.25">
      <c r="E73" s="34"/>
    </row>
    <row r="74" spans="1:15" ht="25.2" customHeight="1" x14ac:dyDescent="0.25">
      <c r="E74" s="34"/>
    </row>
    <row r="75" spans="1:15" ht="25.2" customHeight="1" x14ac:dyDescent="0.25">
      <c r="E75" s="34"/>
    </row>
    <row r="76" spans="1:15" ht="25.2" customHeight="1" x14ac:dyDescent="0.25">
      <c r="E76" s="34"/>
    </row>
    <row r="77" spans="1:15" ht="25.2" customHeight="1" x14ac:dyDescent="0.25">
      <c r="E77" s="34"/>
    </row>
    <row r="78" spans="1:15" ht="25.2" customHeight="1" x14ac:dyDescent="0.25">
      <c r="E78" s="34"/>
    </row>
    <row r="79" spans="1:15" ht="25.2" customHeight="1" x14ac:dyDescent="0.25">
      <c r="E79" s="34"/>
    </row>
    <row r="80" spans="1:1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>
      <c r="E102" s="34"/>
    </row>
    <row r="103" spans="5:5" ht="25.2" customHeight="1" x14ac:dyDescent="0.25">
      <c r="E103" s="34"/>
    </row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</sheetData>
  <sortState xmlns:xlrd2="http://schemas.microsoft.com/office/spreadsheetml/2017/richdata2" ref="A8:H60">
    <sortCondition ref="B8:B60"/>
  </sortState>
  <mergeCells count="21">
    <mergeCell ref="A65:D65"/>
    <mergeCell ref="A1:D1"/>
    <mergeCell ref="A2:D2"/>
    <mergeCell ref="E2:H2"/>
    <mergeCell ref="A4:D4"/>
    <mergeCell ref="A5:A6"/>
    <mergeCell ref="F5:F6"/>
    <mergeCell ref="G5:G6"/>
    <mergeCell ref="H5:H6"/>
    <mergeCell ref="B5:B6"/>
    <mergeCell ref="E5:E6"/>
    <mergeCell ref="D5:D6"/>
    <mergeCell ref="C5:C6"/>
    <mergeCell ref="E4:O4"/>
    <mergeCell ref="L5:L6"/>
    <mergeCell ref="M5:M6"/>
    <mergeCell ref="N5:N6"/>
    <mergeCell ref="O5:O6"/>
    <mergeCell ref="I5:I6"/>
    <mergeCell ref="J5:J6"/>
    <mergeCell ref="K5:K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BAB-E1A5-4150-AAB6-A723C8E033BA}">
  <dimension ref="A1:O175"/>
  <sheetViews>
    <sheetView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172</v>
      </c>
      <c r="B1" s="352"/>
      <c r="C1" s="352"/>
      <c r="D1" s="352"/>
      <c r="E1" s="100" t="s">
        <v>185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0" t="s">
        <v>4</v>
      </c>
      <c r="B8" s="26" t="s">
        <v>565</v>
      </c>
      <c r="C8" s="120">
        <v>240</v>
      </c>
      <c r="D8" s="11" t="s">
        <v>46</v>
      </c>
      <c r="E8" s="31"/>
      <c r="F8" s="29"/>
      <c r="G8" s="5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9" t="s">
        <v>1050</v>
      </c>
      <c r="C9" s="118">
        <v>240</v>
      </c>
      <c r="D9" s="4" t="s">
        <v>46</v>
      </c>
      <c r="E9" s="32"/>
      <c r="F9" s="48"/>
      <c r="G9" s="5">
        <f t="shared" ref="G9:G10" si="0">E9*F9</f>
        <v>0</v>
      </c>
      <c r="H9" s="12">
        <f t="shared" ref="H9:H10" si="1">E9+G9</f>
        <v>0</v>
      </c>
      <c r="I9" s="230">
        <f t="shared" ref="I9:I10" si="2">C9*H9</f>
        <v>0</v>
      </c>
      <c r="J9" s="157"/>
      <c r="K9" s="153"/>
      <c r="L9" s="153"/>
      <c r="M9" s="154"/>
      <c r="N9" s="151">
        <f t="shared" ref="N9:N10" si="3">F9*M9</f>
        <v>0</v>
      </c>
      <c r="O9" s="152">
        <f t="shared" ref="O9:O10" si="4">M9+N9</f>
        <v>0</v>
      </c>
    </row>
    <row r="10" spans="1:15" ht="25.05" customHeight="1" thickBot="1" x14ac:dyDescent="0.3">
      <c r="A10" s="14" t="s">
        <v>6</v>
      </c>
      <c r="B10" s="63" t="s">
        <v>564</v>
      </c>
      <c r="C10" s="115">
        <v>80</v>
      </c>
      <c r="D10" s="18" t="s">
        <v>46</v>
      </c>
      <c r="E10" s="33"/>
      <c r="F10" s="30"/>
      <c r="G10" s="15">
        <f t="shared" si="0"/>
        <v>0</v>
      </c>
      <c r="H10" s="50">
        <f t="shared" si="1"/>
        <v>0</v>
      </c>
      <c r="I10" s="231">
        <f t="shared" si="2"/>
        <v>0</v>
      </c>
      <c r="J10" s="162"/>
      <c r="K10" s="209"/>
      <c r="L10" s="209"/>
      <c r="M10" s="163"/>
      <c r="N10" s="164">
        <f t="shared" si="3"/>
        <v>0</v>
      </c>
      <c r="O10" s="165">
        <f t="shared" si="4"/>
        <v>0</v>
      </c>
    </row>
    <row r="11" spans="1:15" s="40" customFormat="1" ht="25.05" customHeight="1" thickBot="1" x14ac:dyDescent="0.3">
      <c r="A11" s="331" t="s">
        <v>213</v>
      </c>
      <c r="B11" s="332"/>
      <c r="C11" s="332"/>
      <c r="D11" s="332"/>
      <c r="E11" s="166">
        <f>SUM(E8:E10)</f>
        <v>0</v>
      </c>
      <c r="F11" s="262"/>
      <c r="G11" s="215"/>
      <c r="H11" s="215"/>
      <c r="I11" s="227">
        <f>SUM(I8:I10)</f>
        <v>0</v>
      </c>
      <c r="J11" s="263"/>
      <c r="K11" s="264"/>
      <c r="L11" s="264"/>
      <c r="M11" s="265"/>
      <c r="N11" s="266"/>
      <c r="O11" s="227">
        <f>SUM(O8:O10)</f>
        <v>0</v>
      </c>
    </row>
    <row r="12" spans="1:15" ht="25.2" customHeight="1" x14ac:dyDescent="0.25">
      <c r="E12" s="34"/>
    </row>
    <row r="13" spans="1:15" ht="25.2" customHeight="1" x14ac:dyDescent="0.25">
      <c r="E13" s="34"/>
    </row>
    <row r="14" spans="1:15" ht="25.2" customHeight="1" x14ac:dyDescent="0.25">
      <c r="E14" s="34"/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1">
    <mergeCell ref="F5:F6"/>
    <mergeCell ref="C5:C6"/>
    <mergeCell ref="A5:A6"/>
    <mergeCell ref="B5:B6"/>
    <mergeCell ref="D5:D6"/>
    <mergeCell ref="E5:E6"/>
    <mergeCell ref="A11:D11"/>
    <mergeCell ref="A1:D1"/>
    <mergeCell ref="A2:D2"/>
    <mergeCell ref="E2:H2"/>
    <mergeCell ref="A4:D4"/>
    <mergeCell ref="E4:O4"/>
    <mergeCell ref="N5:N6"/>
    <mergeCell ref="O5:O6"/>
    <mergeCell ref="J5:J6"/>
    <mergeCell ref="K5:K6"/>
    <mergeCell ref="L5:L6"/>
    <mergeCell ref="M5:M6"/>
    <mergeCell ref="I5:I6"/>
    <mergeCell ref="G5:G6"/>
    <mergeCell ref="H5:H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13"/>
  <dimension ref="A1:O177"/>
  <sheetViews>
    <sheetView zoomScaleNormal="100"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6.95" customHeight="1" x14ac:dyDescent="0.25">
      <c r="A1" s="352" t="s">
        <v>111</v>
      </c>
      <c r="B1" s="352"/>
      <c r="C1" s="352"/>
      <c r="D1" s="352"/>
      <c r="E1" s="100" t="s">
        <v>116</v>
      </c>
      <c r="F1" s="100"/>
      <c r="G1" s="100"/>
      <c r="H1" s="100"/>
    </row>
    <row r="2" spans="1:15" s="85" customFormat="1" ht="16.95" customHeight="1" x14ac:dyDescent="0.25">
      <c r="A2" s="353" t="s">
        <v>103</v>
      </c>
      <c r="B2" s="353"/>
      <c r="C2" s="353"/>
      <c r="D2" s="353"/>
      <c r="E2" s="361" t="s">
        <v>118</v>
      </c>
      <c r="F2" s="361"/>
      <c r="G2" s="361"/>
      <c r="H2" s="361"/>
    </row>
    <row r="3" spans="1:15" ht="16.95" customHeight="1" thickBot="1" x14ac:dyDescent="0.3">
      <c r="A3" s="39"/>
    </row>
    <row r="4" spans="1:15" ht="16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3.9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4" customHeight="1" x14ac:dyDescent="0.25">
      <c r="A8" s="3" t="s">
        <v>4</v>
      </c>
      <c r="B8" s="20" t="s">
        <v>573</v>
      </c>
      <c r="C8" s="114">
        <v>480</v>
      </c>
      <c r="D8" s="4" t="s">
        <v>46</v>
      </c>
      <c r="E8" s="31"/>
      <c r="F8" s="29"/>
      <c r="G8" s="12">
        <f>E8*F8</f>
        <v>0</v>
      </c>
      <c r="H8" s="12">
        <f>E8+G8</f>
        <v>0</v>
      </c>
      <c r="I8" s="23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4" customHeight="1" x14ac:dyDescent="0.25">
      <c r="A9" s="3" t="s">
        <v>5</v>
      </c>
      <c r="B9" s="20" t="s">
        <v>571</v>
      </c>
      <c r="C9" s="114">
        <v>800</v>
      </c>
      <c r="D9" s="4" t="s">
        <v>46</v>
      </c>
      <c r="E9" s="32"/>
      <c r="F9" s="48"/>
      <c r="G9" s="12">
        <f t="shared" ref="G9:G40" si="0">E9*F9</f>
        <v>0</v>
      </c>
      <c r="H9" s="12">
        <f t="shared" ref="H9:H40" si="1">E9+G9</f>
        <v>0</v>
      </c>
      <c r="I9" s="230">
        <f t="shared" ref="I9:I40" si="2">C9*H9</f>
        <v>0</v>
      </c>
      <c r="J9" s="157"/>
      <c r="K9" s="153"/>
      <c r="L9" s="153"/>
      <c r="M9" s="154"/>
      <c r="N9" s="151">
        <f t="shared" ref="N9:N40" si="3">F9*M9</f>
        <v>0</v>
      </c>
      <c r="O9" s="152">
        <f t="shared" ref="O9:O40" si="4">M9+N9</f>
        <v>0</v>
      </c>
    </row>
    <row r="10" spans="1:15" ht="24" customHeight="1" x14ac:dyDescent="0.25">
      <c r="A10" s="3" t="s">
        <v>6</v>
      </c>
      <c r="B10" s="20" t="s">
        <v>575</v>
      </c>
      <c r="C10" s="114">
        <v>3200</v>
      </c>
      <c r="D10" s="4" t="s">
        <v>46</v>
      </c>
      <c r="E10" s="136"/>
      <c r="F10" s="29"/>
      <c r="G10" s="12">
        <f t="shared" si="0"/>
        <v>0</v>
      </c>
      <c r="H10" s="12">
        <f t="shared" si="1"/>
        <v>0</v>
      </c>
      <c r="I10" s="230">
        <f t="shared" si="2"/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4" customHeight="1" x14ac:dyDescent="0.25">
      <c r="A11" s="3" t="s">
        <v>7</v>
      </c>
      <c r="B11" s="20" t="s">
        <v>572</v>
      </c>
      <c r="C11" s="114">
        <v>800</v>
      </c>
      <c r="D11" s="4" t="s">
        <v>46</v>
      </c>
      <c r="E11" s="136"/>
      <c r="F11" s="29"/>
      <c r="G11" s="12">
        <f t="shared" si="0"/>
        <v>0</v>
      </c>
      <c r="H11" s="12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4" customHeight="1" x14ac:dyDescent="0.25">
      <c r="A12" s="3" t="s">
        <v>8</v>
      </c>
      <c r="B12" s="20" t="s">
        <v>570</v>
      </c>
      <c r="C12" s="114">
        <v>800</v>
      </c>
      <c r="D12" s="4" t="s">
        <v>46</v>
      </c>
      <c r="E12" s="136"/>
      <c r="F12" s="29"/>
      <c r="G12" s="12">
        <f t="shared" si="0"/>
        <v>0</v>
      </c>
      <c r="H12" s="12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4" customHeight="1" x14ac:dyDescent="0.25">
      <c r="A13" s="3" t="s">
        <v>9</v>
      </c>
      <c r="B13" s="20" t="s">
        <v>574</v>
      </c>
      <c r="C13" s="114">
        <v>2400</v>
      </c>
      <c r="D13" s="4" t="s">
        <v>46</v>
      </c>
      <c r="E13" s="136"/>
      <c r="F13" s="29"/>
      <c r="G13" s="12">
        <f t="shared" si="0"/>
        <v>0</v>
      </c>
      <c r="H13" s="12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4" customHeight="1" x14ac:dyDescent="0.25">
      <c r="A14" s="3" t="s">
        <v>10</v>
      </c>
      <c r="B14" s="20" t="s">
        <v>582</v>
      </c>
      <c r="C14" s="114">
        <v>1600</v>
      </c>
      <c r="D14" s="4" t="s">
        <v>46</v>
      </c>
      <c r="E14" s="136"/>
      <c r="F14" s="29"/>
      <c r="G14" s="12">
        <f t="shared" si="0"/>
        <v>0</v>
      </c>
      <c r="H14" s="12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4" customHeight="1" x14ac:dyDescent="0.25">
      <c r="A15" s="3" t="s">
        <v>11</v>
      </c>
      <c r="B15" s="20" t="s">
        <v>581</v>
      </c>
      <c r="C15" s="114">
        <v>1920</v>
      </c>
      <c r="D15" s="4" t="s">
        <v>46</v>
      </c>
      <c r="E15" s="136"/>
      <c r="F15" s="29"/>
      <c r="G15" s="12">
        <f t="shared" si="0"/>
        <v>0</v>
      </c>
      <c r="H15" s="12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4" customHeight="1" x14ac:dyDescent="0.25">
      <c r="A16" s="3" t="s">
        <v>12</v>
      </c>
      <c r="B16" s="20" t="s">
        <v>587</v>
      </c>
      <c r="C16" s="114">
        <v>400</v>
      </c>
      <c r="D16" s="4" t="s">
        <v>46</v>
      </c>
      <c r="E16" s="136"/>
      <c r="F16" s="29"/>
      <c r="G16" s="12">
        <f t="shared" si="0"/>
        <v>0</v>
      </c>
      <c r="H16" s="12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4" customHeight="1" x14ac:dyDescent="0.25">
      <c r="A17" s="3" t="s">
        <v>13</v>
      </c>
      <c r="B17" s="20" t="s">
        <v>1194</v>
      </c>
      <c r="C17" s="114">
        <v>480</v>
      </c>
      <c r="D17" s="4" t="s">
        <v>46</v>
      </c>
      <c r="E17" s="136"/>
      <c r="F17" s="29"/>
      <c r="G17" s="12">
        <f t="shared" si="0"/>
        <v>0</v>
      </c>
      <c r="H17" s="12">
        <f t="shared" si="1"/>
        <v>0</v>
      </c>
      <c r="I17" s="230">
        <f t="shared" si="2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4" customHeight="1" x14ac:dyDescent="0.25">
      <c r="A18" s="3" t="s">
        <v>14</v>
      </c>
      <c r="B18" s="20" t="s">
        <v>588</v>
      </c>
      <c r="C18" s="114">
        <v>160</v>
      </c>
      <c r="D18" s="4" t="s">
        <v>46</v>
      </c>
      <c r="E18" s="136"/>
      <c r="F18" s="29"/>
      <c r="G18" s="12">
        <f t="shared" si="0"/>
        <v>0</v>
      </c>
      <c r="H18" s="12">
        <f t="shared" si="1"/>
        <v>0</v>
      </c>
      <c r="I18" s="230">
        <f t="shared" si="2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4" customHeight="1" x14ac:dyDescent="0.25">
      <c r="A19" s="3" t="s">
        <v>15</v>
      </c>
      <c r="B19" s="20" t="s">
        <v>1193</v>
      </c>
      <c r="C19" s="114">
        <v>1600</v>
      </c>
      <c r="D19" s="4" t="s">
        <v>46</v>
      </c>
      <c r="E19" s="136"/>
      <c r="F19" s="29"/>
      <c r="G19" s="12">
        <f t="shared" si="0"/>
        <v>0</v>
      </c>
      <c r="H19" s="12">
        <f t="shared" si="1"/>
        <v>0</v>
      </c>
      <c r="I19" s="230">
        <f t="shared" si="2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4" customHeight="1" x14ac:dyDescent="0.25">
      <c r="A20" s="3" t="s">
        <v>16</v>
      </c>
      <c r="B20" s="20" t="s">
        <v>1003</v>
      </c>
      <c r="C20" s="114">
        <v>160</v>
      </c>
      <c r="D20" s="4" t="s">
        <v>46</v>
      </c>
      <c r="E20" s="136"/>
      <c r="F20" s="29"/>
      <c r="G20" s="12">
        <f t="shared" si="0"/>
        <v>0</v>
      </c>
      <c r="H20" s="12">
        <f t="shared" si="1"/>
        <v>0</v>
      </c>
      <c r="I20" s="230">
        <f t="shared" si="2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4" customHeight="1" x14ac:dyDescent="0.25">
      <c r="A21" s="3" t="s">
        <v>17</v>
      </c>
      <c r="B21" s="20" t="s">
        <v>577</v>
      </c>
      <c r="C21" s="114">
        <v>400</v>
      </c>
      <c r="D21" s="4" t="s">
        <v>46</v>
      </c>
      <c r="E21" s="136"/>
      <c r="F21" s="29"/>
      <c r="G21" s="12">
        <f t="shared" si="0"/>
        <v>0</v>
      </c>
      <c r="H21" s="12">
        <f t="shared" si="1"/>
        <v>0</v>
      </c>
      <c r="I21" s="230">
        <f t="shared" si="2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24" customHeight="1" x14ac:dyDescent="0.25">
      <c r="A22" s="3" t="s">
        <v>19</v>
      </c>
      <c r="B22" s="20" t="s">
        <v>576</v>
      </c>
      <c r="C22" s="114">
        <v>800</v>
      </c>
      <c r="D22" s="4" t="s">
        <v>46</v>
      </c>
      <c r="E22" s="136"/>
      <c r="F22" s="29"/>
      <c r="G22" s="12">
        <f t="shared" si="0"/>
        <v>0</v>
      </c>
      <c r="H22" s="12">
        <f t="shared" si="1"/>
        <v>0</v>
      </c>
      <c r="I22" s="230">
        <f t="shared" si="2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4" customHeight="1" x14ac:dyDescent="0.25">
      <c r="A23" s="3" t="s">
        <v>20</v>
      </c>
      <c r="B23" s="20" t="s">
        <v>578</v>
      </c>
      <c r="C23" s="114">
        <v>400</v>
      </c>
      <c r="D23" s="4" t="s">
        <v>46</v>
      </c>
      <c r="E23" s="136"/>
      <c r="F23" s="29"/>
      <c r="G23" s="12">
        <f t="shared" si="0"/>
        <v>0</v>
      </c>
      <c r="H23" s="12">
        <f t="shared" si="1"/>
        <v>0</v>
      </c>
      <c r="I23" s="230">
        <f t="shared" si="2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4" customHeight="1" x14ac:dyDescent="0.25">
      <c r="A24" s="3" t="s">
        <v>21</v>
      </c>
      <c r="B24" s="28" t="s">
        <v>583</v>
      </c>
      <c r="C24" s="114">
        <v>160</v>
      </c>
      <c r="D24" s="4" t="s">
        <v>46</v>
      </c>
      <c r="E24" s="136"/>
      <c r="F24" s="29"/>
      <c r="G24" s="12">
        <f t="shared" si="0"/>
        <v>0</v>
      </c>
      <c r="H24" s="12">
        <f t="shared" si="1"/>
        <v>0</v>
      </c>
      <c r="I24" s="230">
        <f t="shared" si="2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24" customHeight="1" x14ac:dyDescent="0.25">
      <c r="A25" s="3" t="s">
        <v>22</v>
      </c>
      <c r="B25" s="20" t="s">
        <v>1192</v>
      </c>
      <c r="C25" s="114">
        <v>1600</v>
      </c>
      <c r="D25" s="4" t="s">
        <v>46</v>
      </c>
      <c r="E25" s="136"/>
      <c r="F25" s="29"/>
      <c r="G25" s="12">
        <f t="shared" si="0"/>
        <v>0</v>
      </c>
      <c r="H25" s="12">
        <f t="shared" si="1"/>
        <v>0</v>
      </c>
      <c r="I25" s="230">
        <f t="shared" si="2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24" customHeight="1" x14ac:dyDescent="0.25">
      <c r="A26" s="3" t="s">
        <v>23</v>
      </c>
      <c r="B26" s="28" t="s">
        <v>1006</v>
      </c>
      <c r="C26" s="114">
        <v>1200</v>
      </c>
      <c r="D26" s="4" t="s">
        <v>46</v>
      </c>
      <c r="E26" s="136"/>
      <c r="F26" s="29"/>
      <c r="G26" s="12">
        <f t="shared" si="0"/>
        <v>0</v>
      </c>
      <c r="H26" s="12">
        <f t="shared" si="1"/>
        <v>0</v>
      </c>
      <c r="I26" s="230">
        <f t="shared" si="2"/>
        <v>0</v>
      </c>
      <c r="J26" s="157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24" customHeight="1" x14ac:dyDescent="0.25">
      <c r="A27" s="3" t="s">
        <v>24</v>
      </c>
      <c r="B27" s="19" t="s">
        <v>567</v>
      </c>
      <c r="C27" s="114">
        <v>2400</v>
      </c>
      <c r="D27" s="8" t="s">
        <v>46</v>
      </c>
      <c r="E27" s="136"/>
      <c r="F27" s="29"/>
      <c r="G27" s="12">
        <f t="shared" si="0"/>
        <v>0</v>
      </c>
      <c r="H27" s="12">
        <f t="shared" si="1"/>
        <v>0</v>
      </c>
      <c r="I27" s="230">
        <f t="shared" si="2"/>
        <v>0</v>
      </c>
      <c r="J27" s="157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4" customHeight="1" x14ac:dyDescent="0.25">
      <c r="A28" s="3" t="s">
        <v>25</v>
      </c>
      <c r="B28" s="19" t="s">
        <v>566</v>
      </c>
      <c r="C28" s="114">
        <v>2400</v>
      </c>
      <c r="D28" s="8" t="s">
        <v>46</v>
      </c>
      <c r="E28" s="136"/>
      <c r="F28" s="29"/>
      <c r="G28" s="12">
        <f t="shared" si="0"/>
        <v>0</v>
      </c>
      <c r="H28" s="12">
        <f t="shared" si="1"/>
        <v>0</v>
      </c>
      <c r="I28" s="230">
        <f t="shared" si="2"/>
        <v>0</v>
      </c>
      <c r="J28" s="157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24" customHeight="1" x14ac:dyDescent="0.25">
      <c r="A29" s="3" t="s">
        <v>26</v>
      </c>
      <c r="B29" s="19" t="s">
        <v>569</v>
      </c>
      <c r="C29" s="114">
        <v>800</v>
      </c>
      <c r="D29" s="8" t="s">
        <v>46</v>
      </c>
      <c r="E29" s="136"/>
      <c r="F29" s="29"/>
      <c r="G29" s="12">
        <f t="shared" si="0"/>
        <v>0</v>
      </c>
      <c r="H29" s="12">
        <f t="shared" si="1"/>
        <v>0</v>
      </c>
      <c r="I29" s="230">
        <f t="shared" si="2"/>
        <v>0</v>
      </c>
      <c r="J29" s="157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24" customHeight="1" x14ac:dyDescent="0.25">
      <c r="A30" s="3" t="s">
        <v>27</v>
      </c>
      <c r="B30" s="19" t="s">
        <v>568</v>
      </c>
      <c r="C30" s="114">
        <v>800</v>
      </c>
      <c r="D30" s="8" t="s">
        <v>46</v>
      </c>
      <c r="E30" s="136"/>
      <c r="F30" s="29"/>
      <c r="G30" s="12">
        <f t="shared" si="0"/>
        <v>0</v>
      </c>
      <c r="H30" s="12">
        <f t="shared" si="1"/>
        <v>0</v>
      </c>
      <c r="I30" s="230">
        <f t="shared" si="2"/>
        <v>0</v>
      </c>
      <c r="J30" s="157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24" customHeight="1" x14ac:dyDescent="0.25">
      <c r="A31" s="3" t="s">
        <v>28</v>
      </c>
      <c r="B31" s="20" t="s">
        <v>580</v>
      </c>
      <c r="C31" s="114">
        <v>800</v>
      </c>
      <c r="D31" s="4" t="s">
        <v>46</v>
      </c>
      <c r="E31" s="136"/>
      <c r="F31" s="29"/>
      <c r="G31" s="12">
        <f t="shared" si="0"/>
        <v>0</v>
      </c>
      <c r="H31" s="12">
        <f t="shared" si="1"/>
        <v>0</v>
      </c>
      <c r="I31" s="230">
        <f t="shared" si="2"/>
        <v>0</v>
      </c>
      <c r="J31" s="157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24" customHeight="1" x14ac:dyDescent="0.25">
      <c r="A32" s="3" t="s">
        <v>29</v>
      </c>
      <c r="B32" s="20" t="s">
        <v>1005</v>
      </c>
      <c r="C32" s="114">
        <v>320</v>
      </c>
      <c r="D32" s="4" t="s">
        <v>46</v>
      </c>
      <c r="E32" s="136"/>
      <c r="F32" s="29"/>
      <c r="G32" s="12">
        <f t="shared" si="0"/>
        <v>0</v>
      </c>
      <c r="H32" s="12">
        <f t="shared" si="1"/>
        <v>0</v>
      </c>
      <c r="I32" s="230">
        <f t="shared" si="2"/>
        <v>0</v>
      </c>
      <c r="J32" s="157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24" customHeight="1" x14ac:dyDescent="0.25">
      <c r="A33" s="3" t="s">
        <v>30</v>
      </c>
      <c r="B33" s="20" t="s">
        <v>579</v>
      </c>
      <c r="C33" s="114">
        <v>1200</v>
      </c>
      <c r="D33" s="4" t="s">
        <v>46</v>
      </c>
      <c r="E33" s="32"/>
      <c r="F33" s="29"/>
      <c r="G33" s="12">
        <f t="shared" si="0"/>
        <v>0</v>
      </c>
      <c r="H33" s="12">
        <f t="shared" si="1"/>
        <v>0</v>
      </c>
      <c r="I33" s="230">
        <f t="shared" si="2"/>
        <v>0</v>
      </c>
      <c r="J33" s="157"/>
      <c r="K33" s="153"/>
      <c r="L33" s="153"/>
      <c r="M33" s="154"/>
      <c r="N33" s="151">
        <f t="shared" si="3"/>
        <v>0</v>
      </c>
      <c r="O33" s="152">
        <f t="shared" si="4"/>
        <v>0</v>
      </c>
    </row>
    <row r="34" spans="1:15" ht="24" customHeight="1" x14ac:dyDescent="0.25">
      <c r="A34" s="3" t="s">
        <v>31</v>
      </c>
      <c r="B34" s="20" t="s">
        <v>1191</v>
      </c>
      <c r="C34" s="114">
        <v>2400</v>
      </c>
      <c r="D34" s="4" t="s">
        <v>46</v>
      </c>
      <c r="E34" s="32"/>
      <c r="F34" s="29"/>
      <c r="G34" s="12">
        <f t="shared" si="0"/>
        <v>0</v>
      </c>
      <c r="H34" s="12">
        <f t="shared" si="1"/>
        <v>0</v>
      </c>
      <c r="I34" s="230">
        <f t="shared" si="2"/>
        <v>0</v>
      </c>
      <c r="J34" s="157"/>
      <c r="K34" s="153"/>
      <c r="L34" s="153"/>
      <c r="M34" s="154"/>
      <c r="N34" s="151">
        <f t="shared" si="3"/>
        <v>0</v>
      </c>
      <c r="O34" s="152">
        <f t="shared" si="4"/>
        <v>0</v>
      </c>
    </row>
    <row r="35" spans="1:15" ht="24" customHeight="1" x14ac:dyDescent="0.25">
      <c r="A35" s="3" t="s">
        <v>32</v>
      </c>
      <c r="B35" s="9" t="s">
        <v>585</v>
      </c>
      <c r="C35" s="114">
        <v>160</v>
      </c>
      <c r="D35" s="4" t="s">
        <v>46</v>
      </c>
      <c r="E35" s="32"/>
      <c r="F35" s="48"/>
      <c r="G35" s="12">
        <f t="shared" si="0"/>
        <v>0</v>
      </c>
      <c r="H35" s="12">
        <f t="shared" si="1"/>
        <v>0</v>
      </c>
      <c r="I35" s="230">
        <f t="shared" si="2"/>
        <v>0</v>
      </c>
      <c r="J35" s="157"/>
      <c r="K35" s="153"/>
      <c r="L35" s="153"/>
      <c r="M35" s="154"/>
      <c r="N35" s="151">
        <f t="shared" si="3"/>
        <v>0</v>
      </c>
      <c r="O35" s="152">
        <f t="shared" si="4"/>
        <v>0</v>
      </c>
    </row>
    <row r="36" spans="1:15" ht="24" customHeight="1" x14ac:dyDescent="0.25">
      <c r="A36" s="3" t="s">
        <v>33</v>
      </c>
      <c r="B36" s="9" t="s">
        <v>586</v>
      </c>
      <c r="C36" s="114">
        <v>160</v>
      </c>
      <c r="D36" s="4" t="s">
        <v>46</v>
      </c>
      <c r="E36" s="136"/>
      <c r="F36" s="48"/>
      <c r="G36" s="12">
        <f t="shared" si="0"/>
        <v>0</v>
      </c>
      <c r="H36" s="12">
        <f t="shared" si="1"/>
        <v>0</v>
      </c>
      <c r="I36" s="230">
        <f t="shared" si="2"/>
        <v>0</v>
      </c>
      <c r="J36" s="157"/>
      <c r="K36" s="153"/>
      <c r="L36" s="153"/>
      <c r="M36" s="154"/>
      <c r="N36" s="151">
        <f t="shared" si="3"/>
        <v>0</v>
      </c>
      <c r="O36" s="152">
        <f t="shared" si="4"/>
        <v>0</v>
      </c>
    </row>
    <row r="37" spans="1:15" ht="24" customHeight="1" x14ac:dyDescent="0.25">
      <c r="A37" s="3" t="s">
        <v>34</v>
      </c>
      <c r="B37" s="9" t="s">
        <v>584</v>
      </c>
      <c r="C37" s="114">
        <v>160</v>
      </c>
      <c r="D37" s="4" t="s">
        <v>46</v>
      </c>
      <c r="E37" s="136"/>
      <c r="F37" s="48"/>
      <c r="G37" s="12">
        <f t="shared" si="0"/>
        <v>0</v>
      </c>
      <c r="H37" s="12">
        <f t="shared" si="1"/>
        <v>0</v>
      </c>
      <c r="I37" s="230">
        <f t="shared" si="2"/>
        <v>0</v>
      </c>
      <c r="J37" s="157"/>
      <c r="K37" s="153"/>
      <c r="L37" s="153"/>
      <c r="M37" s="154"/>
      <c r="N37" s="151">
        <f t="shared" si="3"/>
        <v>0</v>
      </c>
      <c r="O37" s="152">
        <f t="shared" si="4"/>
        <v>0</v>
      </c>
    </row>
    <row r="38" spans="1:15" ht="24" customHeight="1" x14ac:dyDescent="0.25">
      <c r="A38" s="3" t="s">
        <v>35</v>
      </c>
      <c r="B38" s="20" t="s">
        <v>589</v>
      </c>
      <c r="C38" s="114">
        <v>160</v>
      </c>
      <c r="D38" s="4" t="s">
        <v>46</v>
      </c>
      <c r="E38" s="186"/>
      <c r="F38" s="48"/>
      <c r="G38" s="12">
        <f t="shared" ref="G38:G40" si="5">E38*F38</f>
        <v>0</v>
      </c>
      <c r="H38" s="12">
        <f t="shared" ref="H38:H40" si="6">E38+G38</f>
        <v>0</v>
      </c>
      <c r="I38" s="230">
        <f t="shared" ref="I38:I40" si="7">C38*H38</f>
        <v>0</v>
      </c>
      <c r="J38" s="162"/>
      <c r="K38" s="209"/>
      <c r="L38" s="209"/>
      <c r="M38" s="154"/>
      <c r="N38" s="151">
        <f t="shared" ref="N38:N40" si="8">F38*M38</f>
        <v>0</v>
      </c>
      <c r="O38" s="152">
        <f t="shared" ref="O38:O40" si="9">M38+N38</f>
        <v>0</v>
      </c>
    </row>
    <row r="39" spans="1:15" ht="24" customHeight="1" x14ac:dyDescent="0.25">
      <c r="A39" s="3" t="s">
        <v>36</v>
      </c>
      <c r="B39" s="20" t="s">
        <v>590</v>
      </c>
      <c r="C39" s="114">
        <v>1440</v>
      </c>
      <c r="D39" s="4" t="s">
        <v>46</v>
      </c>
      <c r="E39" s="186"/>
      <c r="F39" s="48"/>
      <c r="G39" s="12">
        <f t="shared" si="5"/>
        <v>0</v>
      </c>
      <c r="H39" s="12">
        <f t="shared" si="6"/>
        <v>0</v>
      </c>
      <c r="I39" s="230">
        <f t="shared" si="7"/>
        <v>0</v>
      </c>
      <c r="J39" s="162"/>
      <c r="K39" s="209"/>
      <c r="L39" s="209"/>
      <c r="M39" s="154"/>
      <c r="N39" s="151">
        <f t="shared" si="8"/>
        <v>0</v>
      </c>
      <c r="O39" s="152">
        <f t="shared" si="9"/>
        <v>0</v>
      </c>
    </row>
    <row r="40" spans="1:15" ht="24" customHeight="1" thickBot="1" x14ac:dyDescent="0.3">
      <c r="A40" s="3" t="s">
        <v>18</v>
      </c>
      <c r="B40" s="20" t="s">
        <v>591</v>
      </c>
      <c r="C40" s="114">
        <v>480</v>
      </c>
      <c r="D40" s="4" t="s">
        <v>46</v>
      </c>
      <c r="E40" s="186"/>
      <c r="F40" s="48"/>
      <c r="G40" s="12">
        <f t="shared" si="5"/>
        <v>0</v>
      </c>
      <c r="H40" s="12">
        <f t="shared" si="6"/>
        <v>0</v>
      </c>
      <c r="I40" s="230">
        <f t="shared" si="7"/>
        <v>0</v>
      </c>
      <c r="J40" s="162"/>
      <c r="K40" s="209"/>
      <c r="L40" s="209"/>
      <c r="M40" s="154"/>
      <c r="N40" s="151">
        <f t="shared" si="8"/>
        <v>0</v>
      </c>
      <c r="O40" s="152">
        <f t="shared" si="9"/>
        <v>0</v>
      </c>
    </row>
    <row r="41" spans="1:15" s="40" customFormat="1" ht="22.05" customHeight="1" thickBot="1" x14ac:dyDescent="0.3">
      <c r="A41" s="331" t="s">
        <v>213</v>
      </c>
      <c r="B41" s="332"/>
      <c r="C41" s="332"/>
      <c r="D41" s="333"/>
      <c r="E41" s="166">
        <f>SUM(E8:E40)</f>
        <v>0</v>
      </c>
      <c r="F41" s="167"/>
      <c r="G41" s="87"/>
      <c r="H41" s="87"/>
      <c r="I41" s="227">
        <f>SUM(I8:I40)</f>
        <v>0</v>
      </c>
      <c r="J41" s="86"/>
      <c r="K41" s="87"/>
      <c r="L41" s="87"/>
      <c r="M41" s="87"/>
      <c r="N41" s="87"/>
      <c r="O41" s="227">
        <f>SUM(O8:O40)</f>
        <v>0</v>
      </c>
    </row>
    <row r="42" spans="1:15" ht="25.2" customHeight="1" x14ac:dyDescent="0.25">
      <c r="E42" s="34"/>
    </row>
    <row r="43" spans="1:15" ht="25.2" customHeight="1" x14ac:dyDescent="0.25">
      <c r="E43" s="34"/>
    </row>
    <row r="44" spans="1:15" ht="25.2" customHeight="1" x14ac:dyDescent="0.25">
      <c r="E44" s="34"/>
    </row>
    <row r="45" spans="1:15" ht="25.2" customHeight="1" x14ac:dyDescent="0.25">
      <c r="E45" s="34"/>
    </row>
    <row r="46" spans="1:15" ht="25.2" customHeight="1" x14ac:dyDescent="0.25">
      <c r="E46" s="34"/>
    </row>
    <row r="47" spans="1:15" ht="25.2" customHeight="1" x14ac:dyDescent="0.25">
      <c r="E47" s="34"/>
    </row>
    <row r="48" spans="1:1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/>
    <row r="96" spans="5:5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</sheetData>
  <sortState xmlns:xlrd2="http://schemas.microsoft.com/office/spreadsheetml/2017/richdata2" ref="A8:H25">
    <sortCondition ref="B8:B25"/>
  </sortState>
  <mergeCells count="21">
    <mergeCell ref="A1:D1"/>
    <mergeCell ref="A2:D2"/>
    <mergeCell ref="E2:H2"/>
    <mergeCell ref="A4:D4"/>
    <mergeCell ref="E4:O4"/>
    <mergeCell ref="A41:D41"/>
    <mergeCell ref="N5:N6"/>
    <mergeCell ref="O5:O6"/>
    <mergeCell ref="J5:J6"/>
    <mergeCell ref="K5:K6"/>
    <mergeCell ref="L5:L6"/>
    <mergeCell ref="M5:M6"/>
    <mergeCell ref="C5:C6"/>
    <mergeCell ref="I5:I6"/>
    <mergeCell ref="A5:A6"/>
    <mergeCell ref="B5:B6"/>
    <mergeCell ref="D5:D6"/>
    <mergeCell ref="E5:E6"/>
    <mergeCell ref="F5:F6"/>
    <mergeCell ref="G5:G6"/>
    <mergeCell ref="H5:H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303E-1CF5-4226-84E4-AFA9F0B24FBA}">
  <dimension ref="A1:O17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113</v>
      </c>
      <c r="B1" s="352"/>
      <c r="C1" s="352"/>
      <c r="D1" s="352"/>
      <c r="E1" s="100" t="s">
        <v>121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118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0" t="s">
        <v>4</v>
      </c>
      <c r="B8" s="22" t="s">
        <v>594</v>
      </c>
      <c r="C8" s="109">
        <v>1040</v>
      </c>
      <c r="D8" s="51" t="s">
        <v>46</v>
      </c>
      <c r="E8" s="31"/>
      <c r="F8" s="29"/>
      <c r="G8" s="5">
        <f>E8*F8</f>
        <v>0</v>
      </c>
      <c r="H8" s="176">
        <f>E8+G8</f>
        <v>0</v>
      </c>
      <c r="I8" s="16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19" t="s">
        <v>595</v>
      </c>
      <c r="C9" s="109">
        <v>520</v>
      </c>
      <c r="D9" s="8" t="s">
        <v>46</v>
      </c>
      <c r="E9" s="32"/>
      <c r="F9" s="48"/>
      <c r="G9" s="5">
        <f>E9*F9</f>
        <v>0</v>
      </c>
      <c r="H9" s="5">
        <f>E9+G9</f>
        <v>0</v>
      </c>
      <c r="I9" s="160">
        <f t="shared" ref="I9:I12" si="0">C9*H9</f>
        <v>0</v>
      </c>
      <c r="J9" s="157"/>
      <c r="K9" s="153"/>
      <c r="L9" s="153"/>
      <c r="M9" s="154"/>
      <c r="N9" s="151">
        <f t="shared" ref="N9:N12" si="1">F9*M9</f>
        <v>0</v>
      </c>
      <c r="O9" s="152">
        <f t="shared" ref="O9:O12" si="2">M9+N9</f>
        <v>0</v>
      </c>
    </row>
    <row r="10" spans="1:15" ht="25.05" customHeight="1" x14ac:dyDescent="0.25">
      <c r="A10" s="3" t="s">
        <v>6</v>
      </c>
      <c r="B10" s="20" t="s">
        <v>593</v>
      </c>
      <c r="C10" s="109">
        <v>520</v>
      </c>
      <c r="D10" s="8" t="s">
        <v>46</v>
      </c>
      <c r="E10" s="73"/>
      <c r="F10" s="29"/>
      <c r="G10" s="5">
        <f>E10*F10</f>
        <v>0</v>
      </c>
      <c r="H10" s="5">
        <f>E10+G10</f>
        <v>0</v>
      </c>
      <c r="I10" s="160">
        <f t="shared" si="0"/>
        <v>0</v>
      </c>
      <c r="J10" s="157"/>
      <c r="K10" s="153"/>
      <c r="L10" s="153"/>
      <c r="M10" s="154"/>
      <c r="N10" s="151">
        <f t="shared" si="1"/>
        <v>0</v>
      </c>
      <c r="O10" s="152">
        <f t="shared" si="2"/>
        <v>0</v>
      </c>
    </row>
    <row r="11" spans="1:15" ht="25.05" customHeight="1" x14ac:dyDescent="0.25">
      <c r="A11" s="3" t="s">
        <v>7</v>
      </c>
      <c r="B11" s="19" t="s">
        <v>596</v>
      </c>
      <c r="C11" s="109">
        <v>520</v>
      </c>
      <c r="D11" s="8" t="s">
        <v>46</v>
      </c>
      <c r="E11" s="73"/>
      <c r="F11" s="29"/>
      <c r="G11" s="5">
        <f>E11*F11</f>
        <v>0</v>
      </c>
      <c r="H11" s="5">
        <f>E11+G11</f>
        <v>0</v>
      </c>
      <c r="I11" s="160">
        <f t="shared" si="0"/>
        <v>0</v>
      </c>
      <c r="J11" s="157"/>
      <c r="K11" s="153"/>
      <c r="L11" s="153"/>
      <c r="M11" s="154"/>
      <c r="N11" s="151">
        <f t="shared" si="1"/>
        <v>0</v>
      </c>
      <c r="O11" s="152">
        <f t="shared" si="2"/>
        <v>0</v>
      </c>
    </row>
    <row r="12" spans="1:15" ht="25.05" customHeight="1" thickBot="1" x14ac:dyDescent="0.3">
      <c r="A12" s="315" t="s">
        <v>8</v>
      </c>
      <c r="B12" s="401" t="s">
        <v>592</v>
      </c>
      <c r="C12" s="402">
        <v>400</v>
      </c>
      <c r="D12" s="196" t="s">
        <v>46</v>
      </c>
      <c r="E12" s="74"/>
      <c r="F12" s="30"/>
      <c r="G12" s="15">
        <f>E12*F12</f>
        <v>0</v>
      </c>
      <c r="H12" s="197">
        <f>E12+G12</f>
        <v>0</v>
      </c>
      <c r="I12" s="160">
        <f t="shared" si="0"/>
        <v>0</v>
      </c>
      <c r="J12" s="162"/>
      <c r="K12" s="209"/>
      <c r="L12" s="209"/>
      <c r="M12" s="163"/>
      <c r="N12" s="164">
        <f t="shared" si="1"/>
        <v>0</v>
      </c>
      <c r="O12" s="165">
        <f t="shared" si="2"/>
        <v>0</v>
      </c>
    </row>
    <row r="13" spans="1:15" s="40" customFormat="1" ht="25.05" customHeight="1" thickBot="1" x14ac:dyDescent="0.3">
      <c r="A13" s="331" t="s">
        <v>213</v>
      </c>
      <c r="B13" s="332"/>
      <c r="C13" s="332"/>
      <c r="D13" s="333"/>
      <c r="E13" s="166">
        <f>SUM(E8:E12)</f>
        <v>0</v>
      </c>
      <c r="F13" s="167"/>
      <c r="G13" s="87"/>
      <c r="H13" s="87"/>
      <c r="I13" s="227">
        <f>SUM(I8:I12)</f>
        <v>0</v>
      </c>
      <c r="J13" s="86"/>
      <c r="K13" s="87"/>
      <c r="L13" s="87"/>
      <c r="M13" s="87"/>
      <c r="N13" s="87"/>
      <c r="O13" s="227">
        <f>SUM(O8:O12)</f>
        <v>0</v>
      </c>
    </row>
    <row r="14" spans="1:15" ht="25.2" customHeight="1" x14ac:dyDescent="0.25">
      <c r="E14" s="34"/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1">
    <mergeCell ref="A1:D1"/>
    <mergeCell ref="A2:D2"/>
    <mergeCell ref="E2:H2"/>
    <mergeCell ref="A4:D4"/>
    <mergeCell ref="E4:O4"/>
    <mergeCell ref="A13:D13"/>
    <mergeCell ref="N5:N6"/>
    <mergeCell ref="O5:O6"/>
    <mergeCell ref="J5:J6"/>
    <mergeCell ref="K5:K6"/>
    <mergeCell ref="L5:L6"/>
    <mergeCell ref="M5:M6"/>
    <mergeCell ref="I5:I6"/>
    <mergeCell ref="G5:G6"/>
    <mergeCell ref="H5:H6"/>
    <mergeCell ref="C5:C6"/>
    <mergeCell ref="A5:A6"/>
    <mergeCell ref="B5:B6"/>
    <mergeCell ref="D5:D6"/>
    <mergeCell ref="E5:E6"/>
    <mergeCell ref="F5:F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D154-D311-49C4-85FA-16177A3A0A9F}">
  <dimension ref="A1:O17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139</v>
      </c>
      <c r="B1" s="352"/>
      <c r="C1" s="352"/>
      <c r="D1" s="352"/>
      <c r="E1" s="100" t="s">
        <v>268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61" t="s">
        <v>104</v>
      </c>
      <c r="F2" s="361"/>
      <c r="G2" s="361"/>
      <c r="H2" s="361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2" customHeight="1" x14ac:dyDescent="0.25">
      <c r="A8" s="3" t="s">
        <v>4</v>
      </c>
      <c r="B8" s="9" t="s">
        <v>269</v>
      </c>
      <c r="C8" s="183">
        <v>400</v>
      </c>
      <c r="D8" s="8" t="s">
        <v>72</v>
      </c>
      <c r="E8" s="31"/>
      <c r="F8" s="29"/>
      <c r="G8" s="5">
        <f>E8*F8</f>
        <v>0</v>
      </c>
      <c r="H8" s="5">
        <f>E8+G8</f>
        <v>0</v>
      </c>
      <c r="I8" s="233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2" customHeight="1" x14ac:dyDescent="0.25">
      <c r="A9" s="3" t="s">
        <v>5</v>
      </c>
      <c r="B9" s="7" t="s">
        <v>1195</v>
      </c>
      <c r="C9" s="183">
        <v>20000</v>
      </c>
      <c r="D9" s="8" t="s">
        <v>72</v>
      </c>
      <c r="E9" s="32"/>
      <c r="F9" s="48"/>
      <c r="G9" s="5">
        <f>E9*F9</f>
        <v>0</v>
      </c>
      <c r="H9" s="5">
        <f>E9+G9</f>
        <v>0</v>
      </c>
      <c r="I9" s="233">
        <f t="shared" ref="I9:I10" si="0">C9*H9</f>
        <v>0</v>
      </c>
      <c r="J9" s="157"/>
      <c r="K9" s="153"/>
      <c r="L9" s="153"/>
      <c r="M9" s="154"/>
      <c r="N9" s="151">
        <f t="shared" ref="N9:N10" si="1">F9*M9</f>
        <v>0</v>
      </c>
      <c r="O9" s="152">
        <f t="shared" ref="O9:O10" si="2">M9+N9</f>
        <v>0</v>
      </c>
    </row>
    <row r="10" spans="1:15" ht="25.2" customHeight="1" thickBot="1" x14ac:dyDescent="0.3">
      <c r="A10" s="315" t="s">
        <v>6</v>
      </c>
      <c r="B10" s="195" t="s">
        <v>281</v>
      </c>
      <c r="C10" s="415">
        <v>400</v>
      </c>
      <c r="D10" s="314" t="s">
        <v>46</v>
      </c>
      <c r="E10" s="184"/>
      <c r="F10" s="49"/>
      <c r="G10" s="15">
        <f>E10*F10</f>
        <v>0</v>
      </c>
      <c r="H10" s="15">
        <f>E10+G10</f>
        <v>0</v>
      </c>
      <c r="I10" s="234">
        <f t="shared" si="0"/>
        <v>0</v>
      </c>
      <c r="J10" s="162"/>
      <c r="K10" s="209"/>
      <c r="L10" s="209"/>
      <c r="M10" s="163"/>
      <c r="N10" s="164">
        <f t="shared" si="1"/>
        <v>0</v>
      </c>
      <c r="O10" s="165">
        <f t="shared" si="2"/>
        <v>0</v>
      </c>
    </row>
    <row r="11" spans="1:15" s="40" customFormat="1" ht="25.2" customHeight="1" thickBot="1" x14ac:dyDescent="0.3">
      <c r="A11" s="331" t="s">
        <v>213</v>
      </c>
      <c r="B11" s="332"/>
      <c r="C11" s="332"/>
      <c r="D11" s="332"/>
      <c r="E11" s="166">
        <f>SUM(E8:E10)</f>
        <v>0</v>
      </c>
      <c r="F11" s="267"/>
      <c r="G11" s="215"/>
      <c r="H11" s="215"/>
      <c r="I11" s="227">
        <f>SUM(I8:I10)</f>
        <v>0</v>
      </c>
      <c r="J11" s="258"/>
      <c r="K11" s="259"/>
      <c r="L11" s="259"/>
      <c r="M11" s="260"/>
      <c r="N11" s="261"/>
      <c r="O11" s="227">
        <f>SUM(O8:O10)</f>
        <v>0</v>
      </c>
    </row>
    <row r="12" spans="1:15" ht="25.2" customHeight="1" x14ac:dyDescent="0.25">
      <c r="E12" s="34"/>
    </row>
    <row r="13" spans="1:15" ht="25.2" customHeight="1" x14ac:dyDescent="0.25">
      <c r="E13" s="34"/>
    </row>
    <row r="14" spans="1:15" ht="25.2" customHeight="1" x14ac:dyDescent="0.25">
      <c r="E14" s="34"/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/>
    <row r="101" spans="5:5" ht="25.2" customHeight="1" x14ac:dyDescent="0.25"/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1">
    <mergeCell ref="I5:I6"/>
    <mergeCell ref="G5:G6"/>
    <mergeCell ref="H5:H6"/>
    <mergeCell ref="C5:C6"/>
    <mergeCell ref="F5:F6"/>
    <mergeCell ref="A5:A6"/>
    <mergeCell ref="B5:B6"/>
    <mergeCell ref="D5:D6"/>
    <mergeCell ref="E5:E6"/>
    <mergeCell ref="A11:D11"/>
    <mergeCell ref="A1:D1"/>
    <mergeCell ref="A2:D2"/>
    <mergeCell ref="E2:H2"/>
    <mergeCell ref="A4:D4"/>
    <mergeCell ref="E4:O4"/>
    <mergeCell ref="N5:N6"/>
    <mergeCell ref="O5:O6"/>
    <mergeCell ref="J5:J6"/>
    <mergeCell ref="K5:K6"/>
    <mergeCell ref="L5:L6"/>
    <mergeCell ref="M5:M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65E2-BDDF-4ECE-868A-7AA52FC6799C}">
  <dimension ref="A1:P184"/>
  <sheetViews>
    <sheetView workbookViewId="0">
      <selection sqref="A1:E1"/>
    </sheetView>
  </sheetViews>
  <sheetFormatPr defaultColWidth="9" defaultRowHeight="10.199999999999999" x14ac:dyDescent="0.25"/>
  <cols>
    <col min="1" max="1" width="3.44140625" style="1" customWidth="1"/>
    <col min="2" max="2" width="18.6640625" style="2" customWidth="1"/>
    <col min="3" max="3" width="5.33203125" style="2" customWidth="1"/>
    <col min="4" max="4" width="6.6640625" style="2" customWidth="1"/>
    <col min="5" max="5" width="4.6640625" style="1" customWidth="1"/>
    <col min="6" max="6" width="9.6640625" style="2" customWidth="1"/>
    <col min="7" max="7" width="6.6640625" style="13" customWidth="1"/>
    <col min="8" max="8" width="4.6640625" style="93" customWidth="1"/>
    <col min="9" max="10" width="9.6640625" style="93" customWidth="1"/>
    <col min="11" max="11" width="18.6640625" style="2" customWidth="1"/>
    <col min="12" max="12" width="8.33203125" style="2" customWidth="1"/>
    <col min="13" max="14" width="9.6640625" style="2" customWidth="1"/>
    <col min="15" max="15" width="4.6640625" style="2" customWidth="1"/>
    <col min="16" max="16" width="9.6640625" style="2" customWidth="1"/>
    <col min="17" max="16384" width="9" style="2"/>
  </cols>
  <sheetData>
    <row r="1" spans="1:16" s="85" customFormat="1" ht="19.95" customHeight="1" x14ac:dyDescent="0.25">
      <c r="A1" s="352" t="s">
        <v>114</v>
      </c>
      <c r="B1" s="352"/>
      <c r="C1" s="352"/>
      <c r="D1" s="352"/>
      <c r="E1" s="352"/>
      <c r="F1" s="100" t="s">
        <v>1020</v>
      </c>
      <c r="G1" s="100"/>
      <c r="H1" s="100"/>
      <c r="I1" s="100"/>
    </row>
    <row r="2" spans="1:16" s="85" customFormat="1" ht="19.95" customHeight="1" x14ac:dyDescent="0.25">
      <c r="A2" s="353" t="s">
        <v>103</v>
      </c>
      <c r="B2" s="353"/>
      <c r="C2" s="353"/>
      <c r="D2" s="353"/>
      <c r="E2" s="353"/>
      <c r="F2" s="247" t="s">
        <v>170</v>
      </c>
      <c r="G2" s="247"/>
      <c r="H2" s="247"/>
      <c r="I2" s="247"/>
    </row>
    <row r="3" spans="1:16" s="85" customFormat="1" ht="19.95" customHeight="1" x14ac:dyDescent="0.25">
      <c r="A3" s="353" t="s">
        <v>187</v>
      </c>
      <c r="B3" s="353"/>
      <c r="C3" s="353"/>
      <c r="D3" s="353"/>
      <c r="E3" s="353"/>
      <c r="F3" s="100" t="s">
        <v>188</v>
      </c>
      <c r="G3" s="100"/>
      <c r="H3" s="100"/>
      <c r="I3" s="100"/>
    </row>
    <row r="4" spans="1:16" ht="19.95" customHeight="1" thickBot="1" x14ac:dyDescent="0.3">
      <c r="A4" s="39"/>
    </row>
    <row r="5" spans="1:16" s="93" customFormat="1" ht="19.95" customHeight="1" thickBot="1" x14ac:dyDescent="0.3">
      <c r="A5" s="328" t="s">
        <v>102</v>
      </c>
      <c r="B5" s="329"/>
      <c r="C5" s="329"/>
      <c r="D5" s="329"/>
      <c r="E5" s="329"/>
      <c r="F5" s="328">
        <f>'4.10.9. PONUDBA'!B1</f>
        <v>0</v>
      </c>
      <c r="G5" s="329"/>
      <c r="H5" s="329"/>
      <c r="I5" s="329"/>
      <c r="J5" s="329"/>
      <c r="K5" s="329"/>
      <c r="L5" s="329"/>
      <c r="M5" s="329"/>
      <c r="N5" s="329"/>
      <c r="O5" s="329"/>
      <c r="P5" s="330"/>
    </row>
    <row r="6" spans="1:16" s="40" customFormat="1" ht="27" customHeight="1" x14ac:dyDescent="0.25">
      <c r="A6" s="342" t="s">
        <v>0</v>
      </c>
      <c r="B6" s="336" t="s">
        <v>1</v>
      </c>
      <c r="C6" s="336" t="s">
        <v>189</v>
      </c>
      <c r="D6" s="336" t="s">
        <v>173</v>
      </c>
      <c r="E6" s="344" t="s">
        <v>2</v>
      </c>
      <c r="F6" s="348" t="s">
        <v>1029</v>
      </c>
      <c r="G6" s="350" t="s">
        <v>1030</v>
      </c>
      <c r="H6" s="324" t="s">
        <v>3</v>
      </c>
      <c r="I6" s="324" t="s">
        <v>1025</v>
      </c>
      <c r="J6" s="340" t="s">
        <v>1031</v>
      </c>
      <c r="K6" s="334" t="s">
        <v>1022</v>
      </c>
      <c r="L6" s="336" t="s">
        <v>1023</v>
      </c>
      <c r="M6" s="324" t="s">
        <v>1024</v>
      </c>
      <c r="N6" s="324" t="s">
        <v>1032</v>
      </c>
      <c r="O6" s="324" t="s">
        <v>3</v>
      </c>
      <c r="P6" s="326" t="s">
        <v>1033</v>
      </c>
    </row>
    <row r="7" spans="1:16" s="40" customFormat="1" ht="27" customHeight="1" thickBot="1" x14ac:dyDescent="0.3">
      <c r="A7" s="343"/>
      <c r="B7" s="337"/>
      <c r="C7" s="337"/>
      <c r="D7" s="337"/>
      <c r="E7" s="345"/>
      <c r="F7" s="349"/>
      <c r="G7" s="351"/>
      <c r="H7" s="325"/>
      <c r="I7" s="325"/>
      <c r="J7" s="341"/>
      <c r="K7" s="335"/>
      <c r="L7" s="337"/>
      <c r="M7" s="325"/>
      <c r="N7" s="325"/>
      <c r="O7" s="325"/>
      <c r="P7" s="327"/>
    </row>
    <row r="8" spans="1:16" s="40" customFormat="1" ht="15" customHeight="1" thickBot="1" x14ac:dyDescent="0.3">
      <c r="A8" s="268">
        <v>1</v>
      </c>
      <c r="B8" s="388">
        <v>2</v>
      </c>
      <c r="C8" s="389"/>
      <c r="D8" s="270">
        <v>3</v>
      </c>
      <c r="E8" s="269">
        <v>4</v>
      </c>
      <c r="F8" s="271">
        <v>5</v>
      </c>
      <c r="G8" s="272">
        <v>6</v>
      </c>
      <c r="H8" s="273">
        <v>7</v>
      </c>
      <c r="I8" s="272">
        <v>8</v>
      </c>
      <c r="J8" s="274">
        <v>9</v>
      </c>
      <c r="K8" s="275">
        <v>10</v>
      </c>
      <c r="L8" s="276">
        <v>11</v>
      </c>
      <c r="M8" s="273">
        <v>12</v>
      </c>
      <c r="N8" s="272">
        <v>13</v>
      </c>
      <c r="O8" s="273">
        <v>14</v>
      </c>
      <c r="P8" s="277">
        <v>15</v>
      </c>
    </row>
    <row r="9" spans="1:16" s="40" customFormat="1" ht="25.2" customHeight="1" thickBot="1" x14ac:dyDescent="0.3">
      <c r="A9" s="386" t="s">
        <v>190</v>
      </c>
      <c r="B9" s="387"/>
      <c r="C9" s="387"/>
      <c r="D9" s="387"/>
      <c r="E9" s="387"/>
      <c r="F9" s="278"/>
      <c r="G9" s="278"/>
      <c r="H9" s="278"/>
      <c r="I9" s="278"/>
      <c r="J9" s="279"/>
      <c r="K9" s="280"/>
      <c r="L9" s="281"/>
      <c r="M9" s="281"/>
      <c r="N9" s="282"/>
      <c r="O9" s="283"/>
      <c r="P9" s="284"/>
    </row>
    <row r="10" spans="1:16" s="93" customFormat="1" ht="25.05" customHeight="1" x14ac:dyDescent="0.25">
      <c r="A10" s="193" t="s">
        <v>4</v>
      </c>
      <c r="B10" s="177" t="s">
        <v>606</v>
      </c>
      <c r="C10" s="254" t="s">
        <v>192</v>
      </c>
      <c r="D10" s="295">
        <v>4000</v>
      </c>
      <c r="E10" s="194" t="s">
        <v>46</v>
      </c>
      <c r="F10" s="31"/>
      <c r="G10" s="29"/>
      <c r="H10" s="64">
        <f>F10*G10</f>
        <v>0</v>
      </c>
      <c r="I10" s="64">
        <f>F10+H10</f>
        <v>0</v>
      </c>
      <c r="J10" s="230">
        <f>D10*I10</f>
        <v>0</v>
      </c>
      <c r="K10" s="287"/>
      <c r="L10" s="171"/>
      <c r="M10" s="171"/>
      <c r="N10" s="288"/>
      <c r="O10" s="289">
        <f>G10*N10</f>
        <v>0</v>
      </c>
      <c r="P10" s="290">
        <f>N10+O10</f>
        <v>0</v>
      </c>
    </row>
    <row r="11" spans="1:16" s="93" customFormat="1" ht="25.05" customHeight="1" x14ac:dyDescent="0.25">
      <c r="A11" s="80" t="s">
        <v>5</v>
      </c>
      <c r="B11" s="9" t="s">
        <v>1196</v>
      </c>
      <c r="C11" s="17" t="s">
        <v>192</v>
      </c>
      <c r="D11" s="110">
        <v>240</v>
      </c>
      <c r="E11" s="4" t="s">
        <v>46</v>
      </c>
      <c r="F11" s="32"/>
      <c r="G11" s="48"/>
      <c r="H11" s="64">
        <f>F11*G11</f>
        <v>0</v>
      </c>
      <c r="I11" s="64">
        <f>F11+H11</f>
        <v>0</v>
      </c>
      <c r="J11" s="230">
        <f>D11*I11</f>
        <v>0</v>
      </c>
      <c r="K11" s="245"/>
      <c r="L11" s="153"/>
      <c r="M11" s="153"/>
      <c r="N11" s="154"/>
      <c r="O11" s="155">
        <f t="shared" ref="O11:O45" si="0">G11*N11</f>
        <v>0</v>
      </c>
      <c r="P11" s="156">
        <f t="shared" ref="P11:P45" si="1">N11+O11</f>
        <v>0</v>
      </c>
    </row>
    <row r="12" spans="1:16" s="93" customFormat="1" ht="25.05" customHeight="1" x14ac:dyDescent="0.25">
      <c r="A12" s="80" t="s">
        <v>6</v>
      </c>
      <c r="B12" s="9" t="s">
        <v>643</v>
      </c>
      <c r="C12" s="62" t="s">
        <v>192</v>
      </c>
      <c r="D12" s="110">
        <v>16000</v>
      </c>
      <c r="E12" s="11" t="s">
        <v>46</v>
      </c>
      <c r="F12" s="32"/>
      <c r="G12" s="48"/>
      <c r="H12" s="64">
        <f t="shared" ref="H12:H45" si="2">F12*G12</f>
        <v>0</v>
      </c>
      <c r="I12" s="64">
        <f t="shared" ref="I12:I45" si="3">F12+H12</f>
        <v>0</v>
      </c>
      <c r="J12" s="230">
        <f t="shared" ref="J12:J45" si="4">D12*I12</f>
        <v>0</v>
      </c>
      <c r="K12" s="245"/>
      <c r="L12" s="153"/>
      <c r="M12" s="153"/>
      <c r="N12" s="154"/>
      <c r="O12" s="155">
        <f t="shared" si="0"/>
        <v>0</v>
      </c>
      <c r="P12" s="156">
        <f t="shared" si="1"/>
        <v>0</v>
      </c>
    </row>
    <row r="13" spans="1:16" s="93" customFormat="1" ht="25.05" customHeight="1" x14ac:dyDescent="0.25">
      <c r="A13" s="80" t="s">
        <v>7</v>
      </c>
      <c r="B13" s="9" t="s">
        <v>604</v>
      </c>
      <c r="C13" s="62" t="s">
        <v>191</v>
      </c>
      <c r="D13" s="110">
        <v>40</v>
      </c>
      <c r="E13" s="11" t="s">
        <v>46</v>
      </c>
      <c r="F13" s="32"/>
      <c r="G13" s="48"/>
      <c r="H13" s="64">
        <f t="shared" si="2"/>
        <v>0</v>
      </c>
      <c r="I13" s="64">
        <f t="shared" si="3"/>
        <v>0</v>
      </c>
      <c r="J13" s="230">
        <f t="shared" si="4"/>
        <v>0</v>
      </c>
      <c r="K13" s="245"/>
      <c r="L13" s="153"/>
      <c r="M13" s="153"/>
      <c r="N13" s="154"/>
      <c r="O13" s="155">
        <f t="shared" si="0"/>
        <v>0</v>
      </c>
      <c r="P13" s="156">
        <f t="shared" si="1"/>
        <v>0</v>
      </c>
    </row>
    <row r="14" spans="1:16" s="93" customFormat="1" ht="25.05" customHeight="1" x14ac:dyDescent="0.25">
      <c r="A14" s="80" t="s">
        <v>8</v>
      </c>
      <c r="B14" s="9" t="s">
        <v>636</v>
      </c>
      <c r="C14" s="62" t="s">
        <v>191</v>
      </c>
      <c r="D14" s="110">
        <v>1600</v>
      </c>
      <c r="E14" s="11" t="s">
        <v>46</v>
      </c>
      <c r="F14" s="32"/>
      <c r="G14" s="48"/>
      <c r="H14" s="64">
        <f t="shared" si="2"/>
        <v>0</v>
      </c>
      <c r="I14" s="64">
        <f t="shared" si="3"/>
        <v>0</v>
      </c>
      <c r="J14" s="230">
        <f t="shared" si="4"/>
        <v>0</v>
      </c>
      <c r="K14" s="245"/>
      <c r="L14" s="153"/>
      <c r="M14" s="153"/>
      <c r="N14" s="154"/>
      <c r="O14" s="155">
        <f t="shared" si="0"/>
        <v>0</v>
      </c>
      <c r="P14" s="156">
        <f t="shared" si="1"/>
        <v>0</v>
      </c>
    </row>
    <row r="15" spans="1:16" s="93" customFormat="1" ht="25.05" customHeight="1" x14ac:dyDescent="0.25">
      <c r="A15" s="80" t="s">
        <v>9</v>
      </c>
      <c r="B15" s="9" t="s">
        <v>637</v>
      </c>
      <c r="C15" s="62" t="s">
        <v>191</v>
      </c>
      <c r="D15" s="110">
        <v>800</v>
      </c>
      <c r="E15" s="11" t="s">
        <v>46</v>
      </c>
      <c r="F15" s="32"/>
      <c r="G15" s="48"/>
      <c r="H15" s="64">
        <f t="shared" si="2"/>
        <v>0</v>
      </c>
      <c r="I15" s="64">
        <f t="shared" si="3"/>
        <v>0</v>
      </c>
      <c r="J15" s="230">
        <f t="shared" si="4"/>
        <v>0</v>
      </c>
      <c r="K15" s="245"/>
      <c r="L15" s="153"/>
      <c r="M15" s="153"/>
      <c r="N15" s="154"/>
      <c r="O15" s="155">
        <f t="shared" si="0"/>
        <v>0</v>
      </c>
      <c r="P15" s="156">
        <f t="shared" si="1"/>
        <v>0</v>
      </c>
    </row>
    <row r="16" spans="1:16" s="93" customFormat="1" ht="25.05" customHeight="1" x14ac:dyDescent="0.25">
      <c r="A16" s="80" t="s">
        <v>10</v>
      </c>
      <c r="B16" s="9" t="s">
        <v>676</v>
      </c>
      <c r="C16" s="62" t="s">
        <v>191</v>
      </c>
      <c r="D16" s="110">
        <v>80</v>
      </c>
      <c r="E16" s="11" t="s">
        <v>46</v>
      </c>
      <c r="F16" s="32"/>
      <c r="G16" s="48"/>
      <c r="H16" s="64">
        <f t="shared" si="2"/>
        <v>0</v>
      </c>
      <c r="I16" s="64">
        <f t="shared" si="3"/>
        <v>0</v>
      </c>
      <c r="J16" s="230">
        <f t="shared" si="4"/>
        <v>0</v>
      </c>
      <c r="K16" s="245"/>
      <c r="L16" s="153"/>
      <c r="M16" s="153"/>
      <c r="N16" s="154"/>
      <c r="O16" s="155">
        <f t="shared" si="0"/>
        <v>0</v>
      </c>
      <c r="P16" s="156">
        <f t="shared" si="1"/>
        <v>0</v>
      </c>
    </row>
    <row r="17" spans="1:16" s="93" customFormat="1" ht="25.05" customHeight="1" x14ac:dyDescent="0.25">
      <c r="A17" s="80" t="s">
        <v>11</v>
      </c>
      <c r="B17" s="9" t="s">
        <v>600</v>
      </c>
      <c r="C17" s="62" t="s">
        <v>193</v>
      </c>
      <c r="D17" s="110">
        <v>40</v>
      </c>
      <c r="E17" s="11" t="s">
        <v>46</v>
      </c>
      <c r="F17" s="32"/>
      <c r="G17" s="48"/>
      <c r="H17" s="64">
        <f t="shared" si="2"/>
        <v>0</v>
      </c>
      <c r="I17" s="64">
        <f t="shared" si="3"/>
        <v>0</v>
      </c>
      <c r="J17" s="230">
        <f t="shared" si="4"/>
        <v>0</v>
      </c>
      <c r="K17" s="245"/>
      <c r="L17" s="153"/>
      <c r="M17" s="153"/>
      <c r="N17" s="154"/>
      <c r="O17" s="155">
        <f t="shared" si="0"/>
        <v>0</v>
      </c>
      <c r="P17" s="156">
        <f t="shared" si="1"/>
        <v>0</v>
      </c>
    </row>
    <row r="18" spans="1:16" s="93" customFormat="1" ht="25.05" customHeight="1" x14ac:dyDescent="0.25">
      <c r="A18" s="80" t="s">
        <v>12</v>
      </c>
      <c r="B18" s="9" t="s">
        <v>677</v>
      </c>
      <c r="C18" s="62" t="s">
        <v>192</v>
      </c>
      <c r="D18" s="110">
        <v>800</v>
      </c>
      <c r="E18" s="11" t="s">
        <v>46</v>
      </c>
      <c r="F18" s="32"/>
      <c r="G18" s="48"/>
      <c r="H18" s="64">
        <f t="shared" si="2"/>
        <v>0</v>
      </c>
      <c r="I18" s="64">
        <f t="shared" si="3"/>
        <v>0</v>
      </c>
      <c r="J18" s="230">
        <f t="shared" si="4"/>
        <v>0</v>
      </c>
      <c r="K18" s="245"/>
      <c r="L18" s="153"/>
      <c r="M18" s="153"/>
      <c r="N18" s="154"/>
      <c r="O18" s="155">
        <f t="shared" si="0"/>
        <v>0</v>
      </c>
      <c r="P18" s="156">
        <f t="shared" si="1"/>
        <v>0</v>
      </c>
    </row>
    <row r="19" spans="1:16" s="93" customFormat="1" ht="25.05" customHeight="1" x14ac:dyDescent="0.25">
      <c r="A19" s="80" t="s">
        <v>13</v>
      </c>
      <c r="B19" s="9" t="s">
        <v>678</v>
      </c>
      <c r="C19" s="62" t="s">
        <v>192</v>
      </c>
      <c r="D19" s="110">
        <v>800</v>
      </c>
      <c r="E19" s="11" t="s">
        <v>46</v>
      </c>
      <c r="F19" s="32"/>
      <c r="G19" s="48"/>
      <c r="H19" s="64">
        <f t="shared" si="2"/>
        <v>0</v>
      </c>
      <c r="I19" s="64">
        <f t="shared" si="3"/>
        <v>0</v>
      </c>
      <c r="J19" s="230">
        <f t="shared" si="4"/>
        <v>0</v>
      </c>
      <c r="K19" s="245"/>
      <c r="L19" s="153"/>
      <c r="M19" s="153"/>
      <c r="N19" s="154"/>
      <c r="O19" s="155">
        <f t="shared" si="0"/>
        <v>0</v>
      </c>
      <c r="P19" s="156">
        <f t="shared" si="1"/>
        <v>0</v>
      </c>
    </row>
    <row r="20" spans="1:16" s="93" customFormat="1" ht="25.05" customHeight="1" x14ac:dyDescent="0.25">
      <c r="A20" s="80" t="s">
        <v>14</v>
      </c>
      <c r="B20" s="9" t="s">
        <v>644</v>
      </c>
      <c r="C20" s="62" t="s">
        <v>192</v>
      </c>
      <c r="D20" s="110">
        <v>2320</v>
      </c>
      <c r="E20" s="11" t="s">
        <v>46</v>
      </c>
      <c r="F20" s="32"/>
      <c r="G20" s="48"/>
      <c r="H20" s="64">
        <f t="shared" si="2"/>
        <v>0</v>
      </c>
      <c r="I20" s="64">
        <f t="shared" si="3"/>
        <v>0</v>
      </c>
      <c r="J20" s="230">
        <f t="shared" si="4"/>
        <v>0</v>
      </c>
      <c r="K20" s="245"/>
      <c r="L20" s="153"/>
      <c r="M20" s="153"/>
      <c r="N20" s="154"/>
      <c r="O20" s="155">
        <f t="shared" si="0"/>
        <v>0</v>
      </c>
      <c r="P20" s="156">
        <f t="shared" si="1"/>
        <v>0</v>
      </c>
    </row>
    <row r="21" spans="1:16" s="93" customFormat="1" ht="25.05" customHeight="1" x14ac:dyDescent="0.25">
      <c r="A21" s="80" t="s">
        <v>15</v>
      </c>
      <c r="B21" s="26" t="s">
        <v>645</v>
      </c>
      <c r="C21" s="62" t="s">
        <v>192</v>
      </c>
      <c r="D21" s="110">
        <v>800</v>
      </c>
      <c r="E21" s="11" t="s">
        <v>46</v>
      </c>
      <c r="F21" s="32"/>
      <c r="G21" s="48"/>
      <c r="H21" s="64">
        <f t="shared" si="2"/>
        <v>0</v>
      </c>
      <c r="I21" s="64">
        <f t="shared" si="3"/>
        <v>0</v>
      </c>
      <c r="J21" s="230">
        <f t="shared" si="4"/>
        <v>0</v>
      </c>
      <c r="K21" s="245"/>
      <c r="L21" s="153"/>
      <c r="M21" s="153"/>
      <c r="N21" s="154"/>
      <c r="O21" s="155">
        <f t="shared" si="0"/>
        <v>0</v>
      </c>
      <c r="P21" s="156">
        <f t="shared" si="1"/>
        <v>0</v>
      </c>
    </row>
    <row r="22" spans="1:16" s="93" customFormat="1" ht="25.05" customHeight="1" x14ac:dyDescent="0.25">
      <c r="A22" s="80" t="s">
        <v>16</v>
      </c>
      <c r="B22" s="9" t="s">
        <v>638</v>
      </c>
      <c r="C22" s="62" t="s">
        <v>192</v>
      </c>
      <c r="D22" s="110">
        <v>800</v>
      </c>
      <c r="E22" s="11" t="s">
        <v>46</v>
      </c>
      <c r="F22" s="32"/>
      <c r="G22" s="48"/>
      <c r="H22" s="64">
        <f t="shared" si="2"/>
        <v>0</v>
      </c>
      <c r="I22" s="64">
        <f t="shared" si="3"/>
        <v>0</v>
      </c>
      <c r="J22" s="230">
        <f t="shared" si="4"/>
        <v>0</v>
      </c>
      <c r="K22" s="245"/>
      <c r="L22" s="153"/>
      <c r="M22" s="153"/>
      <c r="N22" s="154"/>
      <c r="O22" s="155">
        <f t="shared" si="0"/>
        <v>0</v>
      </c>
      <c r="P22" s="156">
        <f t="shared" si="1"/>
        <v>0</v>
      </c>
    </row>
    <row r="23" spans="1:16" s="93" customFormat="1" ht="25.05" customHeight="1" x14ac:dyDescent="0.25">
      <c r="A23" s="80" t="s">
        <v>17</v>
      </c>
      <c r="B23" s="9" t="s">
        <v>601</v>
      </c>
      <c r="C23" s="62" t="s">
        <v>192</v>
      </c>
      <c r="D23" s="110">
        <v>8000</v>
      </c>
      <c r="E23" s="11" t="s">
        <v>46</v>
      </c>
      <c r="F23" s="32"/>
      <c r="G23" s="48"/>
      <c r="H23" s="64">
        <f t="shared" si="2"/>
        <v>0</v>
      </c>
      <c r="I23" s="64">
        <f t="shared" si="3"/>
        <v>0</v>
      </c>
      <c r="J23" s="230">
        <f t="shared" si="4"/>
        <v>0</v>
      </c>
      <c r="K23" s="245"/>
      <c r="L23" s="153"/>
      <c r="M23" s="153"/>
      <c r="N23" s="154"/>
      <c r="O23" s="155">
        <f t="shared" si="0"/>
        <v>0</v>
      </c>
      <c r="P23" s="156">
        <f t="shared" si="1"/>
        <v>0</v>
      </c>
    </row>
    <row r="24" spans="1:16" s="93" customFormat="1" ht="34.950000000000003" customHeight="1" x14ac:dyDescent="0.25">
      <c r="A24" s="80" t="s">
        <v>19</v>
      </c>
      <c r="B24" s="9" t="s">
        <v>605</v>
      </c>
      <c r="C24" s="62" t="s">
        <v>192</v>
      </c>
      <c r="D24" s="110">
        <v>9200</v>
      </c>
      <c r="E24" s="11" t="s">
        <v>46</v>
      </c>
      <c r="F24" s="32"/>
      <c r="G24" s="48"/>
      <c r="H24" s="64">
        <f t="shared" si="2"/>
        <v>0</v>
      </c>
      <c r="I24" s="64">
        <f t="shared" si="3"/>
        <v>0</v>
      </c>
      <c r="J24" s="230">
        <f t="shared" si="4"/>
        <v>0</v>
      </c>
      <c r="K24" s="245"/>
      <c r="L24" s="153"/>
      <c r="M24" s="153"/>
      <c r="N24" s="154"/>
      <c r="O24" s="155">
        <f t="shared" si="0"/>
        <v>0</v>
      </c>
      <c r="P24" s="156">
        <f t="shared" si="1"/>
        <v>0</v>
      </c>
    </row>
    <row r="25" spans="1:16" s="93" customFormat="1" ht="25.05" customHeight="1" x14ac:dyDescent="0.25">
      <c r="A25" s="80" t="s">
        <v>20</v>
      </c>
      <c r="B25" s="9" t="s">
        <v>639</v>
      </c>
      <c r="C25" s="62" t="s">
        <v>191</v>
      </c>
      <c r="D25" s="110">
        <v>1600</v>
      </c>
      <c r="E25" s="11" t="s">
        <v>46</v>
      </c>
      <c r="F25" s="32"/>
      <c r="G25" s="48"/>
      <c r="H25" s="64">
        <f t="shared" si="2"/>
        <v>0</v>
      </c>
      <c r="I25" s="64">
        <f t="shared" si="3"/>
        <v>0</v>
      </c>
      <c r="J25" s="230">
        <f t="shared" si="4"/>
        <v>0</v>
      </c>
      <c r="K25" s="245"/>
      <c r="L25" s="153"/>
      <c r="M25" s="153"/>
      <c r="N25" s="154"/>
      <c r="O25" s="155">
        <f t="shared" si="0"/>
        <v>0</v>
      </c>
      <c r="P25" s="156">
        <f t="shared" si="1"/>
        <v>0</v>
      </c>
    </row>
    <row r="26" spans="1:16" s="93" customFormat="1" ht="25.05" customHeight="1" x14ac:dyDescent="0.25">
      <c r="A26" s="80" t="s">
        <v>21</v>
      </c>
      <c r="B26" s="9" t="s">
        <v>640</v>
      </c>
      <c r="C26" s="17" t="s">
        <v>193</v>
      </c>
      <c r="D26" s="110">
        <v>1200</v>
      </c>
      <c r="E26" s="4" t="s">
        <v>46</v>
      </c>
      <c r="F26" s="32"/>
      <c r="G26" s="48"/>
      <c r="H26" s="64">
        <f t="shared" si="2"/>
        <v>0</v>
      </c>
      <c r="I26" s="64">
        <f t="shared" si="3"/>
        <v>0</v>
      </c>
      <c r="J26" s="230">
        <f t="shared" si="4"/>
        <v>0</v>
      </c>
      <c r="K26" s="245"/>
      <c r="L26" s="153"/>
      <c r="M26" s="153"/>
      <c r="N26" s="154"/>
      <c r="O26" s="155">
        <f t="shared" si="0"/>
        <v>0</v>
      </c>
      <c r="P26" s="156">
        <f t="shared" si="1"/>
        <v>0</v>
      </c>
    </row>
    <row r="27" spans="1:16" s="93" customFormat="1" ht="25.05" customHeight="1" x14ac:dyDescent="0.25">
      <c r="A27" s="80" t="s">
        <v>22</v>
      </c>
      <c r="B27" s="26" t="s">
        <v>646</v>
      </c>
      <c r="C27" s="62" t="s">
        <v>192</v>
      </c>
      <c r="D27" s="110">
        <v>2400</v>
      </c>
      <c r="E27" s="11" t="s">
        <v>46</v>
      </c>
      <c r="F27" s="32"/>
      <c r="G27" s="48"/>
      <c r="H27" s="64">
        <f t="shared" si="2"/>
        <v>0</v>
      </c>
      <c r="I27" s="64">
        <f t="shared" si="3"/>
        <v>0</v>
      </c>
      <c r="J27" s="230">
        <f t="shared" si="4"/>
        <v>0</v>
      </c>
      <c r="K27" s="245"/>
      <c r="L27" s="153"/>
      <c r="M27" s="153"/>
      <c r="N27" s="154"/>
      <c r="O27" s="155">
        <f t="shared" si="0"/>
        <v>0</v>
      </c>
      <c r="P27" s="156">
        <f t="shared" si="1"/>
        <v>0</v>
      </c>
    </row>
    <row r="28" spans="1:16" s="93" customFormat="1" ht="25.05" customHeight="1" x14ac:dyDescent="0.25">
      <c r="A28" s="80" t="s">
        <v>23</v>
      </c>
      <c r="B28" s="9" t="s">
        <v>1197</v>
      </c>
      <c r="C28" s="17" t="s">
        <v>192</v>
      </c>
      <c r="D28" s="110">
        <v>1800</v>
      </c>
      <c r="E28" s="4" t="s">
        <v>46</v>
      </c>
      <c r="F28" s="31"/>
      <c r="G28" s="48"/>
      <c r="H28" s="64">
        <f t="shared" si="2"/>
        <v>0</v>
      </c>
      <c r="I28" s="64">
        <f t="shared" si="3"/>
        <v>0</v>
      </c>
      <c r="J28" s="230">
        <f t="shared" si="4"/>
        <v>0</v>
      </c>
      <c r="K28" s="245"/>
      <c r="L28" s="153"/>
      <c r="M28" s="153"/>
      <c r="N28" s="154"/>
      <c r="O28" s="155">
        <f t="shared" si="0"/>
        <v>0</v>
      </c>
      <c r="P28" s="156">
        <f t="shared" si="1"/>
        <v>0</v>
      </c>
    </row>
    <row r="29" spans="1:16" s="93" customFormat="1" ht="25.05" customHeight="1" x14ac:dyDescent="0.25">
      <c r="A29" s="80" t="s">
        <v>24</v>
      </c>
      <c r="B29" s="9" t="s">
        <v>607</v>
      </c>
      <c r="C29" s="17" t="s">
        <v>192</v>
      </c>
      <c r="D29" s="110">
        <v>2400</v>
      </c>
      <c r="E29" s="4" t="s">
        <v>46</v>
      </c>
      <c r="F29" s="32"/>
      <c r="G29" s="48"/>
      <c r="H29" s="64">
        <f t="shared" si="2"/>
        <v>0</v>
      </c>
      <c r="I29" s="64">
        <f t="shared" si="3"/>
        <v>0</v>
      </c>
      <c r="J29" s="230">
        <f t="shared" si="4"/>
        <v>0</v>
      </c>
      <c r="K29" s="245"/>
      <c r="L29" s="153"/>
      <c r="M29" s="153"/>
      <c r="N29" s="154"/>
      <c r="O29" s="155">
        <f t="shared" si="0"/>
        <v>0</v>
      </c>
      <c r="P29" s="156">
        <f t="shared" si="1"/>
        <v>0</v>
      </c>
    </row>
    <row r="30" spans="1:16" s="93" customFormat="1" ht="25.05" customHeight="1" x14ac:dyDescent="0.25">
      <c r="A30" s="80" t="s">
        <v>25</v>
      </c>
      <c r="B30" s="9" t="s">
        <v>1198</v>
      </c>
      <c r="C30" s="17" t="s">
        <v>192</v>
      </c>
      <c r="D30" s="110">
        <v>80</v>
      </c>
      <c r="E30" s="4" t="s">
        <v>46</v>
      </c>
      <c r="F30" s="32"/>
      <c r="G30" s="48"/>
      <c r="H30" s="64">
        <f t="shared" si="2"/>
        <v>0</v>
      </c>
      <c r="I30" s="64">
        <f t="shared" si="3"/>
        <v>0</v>
      </c>
      <c r="J30" s="230">
        <f t="shared" si="4"/>
        <v>0</v>
      </c>
      <c r="K30" s="245"/>
      <c r="L30" s="153"/>
      <c r="M30" s="153"/>
      <c r="N30" s="154"/>
      <c r="O30" s="155">
        <f t="shared" si="0"/>
        <v>0</v>
      </c>
      <c r="P30" s="156">
        <f t="shared" si="1"/>
        <v>0</v>
      </c>
    </row>
    <row r="31" spans="1:16" s="93" customFormat="1" ht="25.05" customHeight="1" x14ac:dyDescent="0.25">
      <c r="A31" s="80" t="s">
        <v>26</v>
      </c>
      <c r="B31" s="26" t="s">
        <v>635</v>
      </c>
      <c r="C31" s="62" t="s">
        <v>192</v>
      </c>
      <c r="D31" s="110">
        <v>320</v>
      </c>
      <c r="E31" s="11" t="s">
        <v>46</v>
      </c>
      <c r="F31" s="32"/>
      <c r="G31" s="48"/>
      <c r="H31" s="64">
        <f t="shared" si="2"/>
        <v>0</v>
      </c>
      <c r="I31" s="64">
        <f t="shared" si="3"/>
        <v>0</v>
      </c>
      <c r="J31" s="230">
        <f t="shared" si="4"/>
        <v>0</v>
      </c>
      <c r="K31" s="245"/>
      <c r="L31" s="153"/>
      <c r="M31" s="153"/>
      <c r="N31" s="154"/>
      <c r="O31" s="155">
        <f t="shared" si="0"/>
        <v>0</v>
      </c>
      <c r="P31" s="156">
        <f t="shared" si="1"/>
        <v>0</v>
      </c>
    </row>
    <row r="32" spans="1:16" s="93" customFormat="1" ht="25.05" customHeight="1" x14ac:dyDescent="0.25">
      <c r="A32" s="80" t="s">
        <v>27</v>
      </c>
      <c r="B32" s="9" t="s">
        <v>647</v>
      </c>
      <c r="C32" s="17" t="s">
        <v>191</v>
      </c>
      <c r="D32" s="110">
        <v>2000</v>
      </c>
      <c r="E32" s="4" t="s">
        <v>46</v>
      </c>
      <c r="F32" s="32"/>
      <c r="G32" s="48"/>
      <c r="H32" s="64">
        <f t="shared" si="2"/>
        <v>0</v>
      </c>
      <c r="I32" s="64">
        <f t="shared" si="3"/>
        <v>0</v>
      </c>
      <c r="J32" s="230">
        <f t="shared" si="4"/>
        <v>0</v>
      </c>
      <c r="K32" s="245"/>
      <c r="L32" s="153"/>
      <c r="M32" s="153"/>
      <c r="N32" s="154"/>
      <c r="O32" s="155">
        <f t="shared" si="0"/>
        <v>0</v>
      </c>
      <c r="P32" s="156">
        <f t="shared" si="1"/>
        <v>0</v>
      </c>
    </row>
    <row r="33" spans="1:16" s="93" customFormat="1" ht="25.05" customHeight="1" x14ac:dyDescent="0.25">
      <c r="A33" s="80" t="s">
        <v>28</v>
      </c>
      <c r="B33" s="9" t="s">
        <v>603</v>
      </c>
      <c r="C33" s="17" t="s">
        <v>191</v>
      </c>
      <c r="D33" s="110">
        <v>80</v>
      </c>
      <c r="E33" s="4" t="s">
        <v>46</v>
      </c>
      <c r="F33" s="32"/>
      <c r="G33" s="48"/>
      <c r="H33" s="64">
        <f t="shared" si="2"/>
        <v>0</v>
      </c>
      <c r="I33" s="64">
        <f t="shared" si="3"/>
        <v>0</v>
      </c>
      <c r="J33" s="230">
        <f t="shared" si="4"/>
        <v>0</v>
      </c>
      <c r="K33" s="245"/>
      <c r="L33" s="153"/>
      <c r="M33" s="153"/>
      <c r="N33" s="154"/>
      <c r="O33" s="155">
        <f t="shared" si="0"/>
        <v>0</v>
      </c>
      <c r="P33" s="156">
        <f t="shared" si="1"/>
        <v>0</v>
      </c>
    </row>
    <row r="34" spans="1:16" s="93" customFormat="1" ht="25.05" customHeight="1" x14ac:dyDescent="0.25">
      <c r="A34" s="80" t="s">
        <v>29</v>
      </c>
      <c r="B34" s="9" t="s">
        <v>648</v>
      </c>
      <c r="C34" s="17" t="s">
        <v>192</v>
      </c>
      <c r="D34" s="110">
        <v>4400</v>
      </c>
      <c r="E34" s="4" t="s">
        <v>46</v>
      </c>
      <c r="F34" s="32"/>
      <c r="G34" s="48"/>
      <c r="H34" s="64">
        <f t="shared" si="2"/>
        <v>0</v>
      </c>
      <c r="I34" s="64">
        <f t="shared" si="3"/>
        <v>0</v>
      </c>
      <c r="J34" s="230">
        <f t="shared" si="4"/>
        <v>0</v>
      </c>
      <c r="K34" s="245"/>
      <c r="L34" s="153"/>
      <c r="M34" s="153"/>
      <c r="N34" s="154"/>
      <c r="O34" s="155">
        <f t="shared" si="0"/>
        <v>0</v>
      </c>
      <c r="P34" s="156">
        <f t="shared" si="1"/>
        <v>0</v>
      </c>
    </row>
    <row r="35" spans="1:16" s="93" customFormat="1" ht="25.05" customHeight="1" x14ac:dyDescent="0.25">
      <c r="A35" s="80" t="s">
        <v>30</v>
      </c>
      <c r="B35" s="9" t="s">
        <v>608</v>
      </c>
      <c r="C35" s="17" t="s">
        <v>193</v>
      </c>
      <c r="D35" s="110">
        <v>40</v>
      </c>
      <c r="E35" s="4" t="s">
        <v>46</v>
      </c>
      <c r="F35" s="32"/>
      <c r="G35" s="48"/>
      <c r="H35" s="64">
        <f t="shared" si="2"/>
        <v>0</v>
      </c>
      <c r="I35" s="64">
        <f t="shared" si="3"/>
        <v>0</v>
      </c>
      <c r="J35" s="230">
        <f t="shared" si="4"/>
        <v>0</v>
      </c>
      <c r="K35" s="245"/>
      <c r="L35" s="153"/>
      <c r="M35" s="153"/>
      <c r="N35" s="154"/>
      <c r="O35" s="155">
        <f t="shared" si="0"/>
        <v>0</v>
      </c>
      <c r="P35" s="156">
        <f t="shared" si="1"/>
        <v>0</v>
      </c>
    </row>
    <row r="36" spans="1:16" s="93" customFormat="1" ht="25.05" customHeight="1" x14ac:dyDescent="0.25">
      <c r="A36" s="80" t="s">
        <v>31</v>
      </c>
      <c r="B36" s="9" t="s">
        <v>649</v>
      </c>
      <c r="C36" s="17" t="s">
        <v>191</v>
      </c>
      <c r="D36" s="110">
        <v>1600</v>
      </c>
      <c r="E36" s="4" t="s">
        <v>46</v>
      </c>
      <c r="F36" s="32"/>
      <c r="G36" s="48"/>
      <c r="H36" s="64">
        <f t="shared" si="2"/>
        <v>0</v>
      </c>
      <c r="I36" s="64">
        <f t="shared" si="3"/>
        <v>0</v>
      </c>
      <c r="J36" s="230">
        <f t="shared" si="4"/>
        <v>0</v>
      </c>
      <c r="K36" s="245"/>
      <c r="L36" s="153"/>
      <c r="M36" s="153"/>
      <c r="N36" s="154"/>
      <c r="O36" s="155">
        <f t="shared" si="0"/>
        <v>0</v>
      </c>
      <c r="P36" s="156">
        <f t="shared" si="1"/>
        <v>0</v>
      </c>
    </row>
    <row r="37" spans="1:16" s="93" customFormat="1" ht="25.05" customHeight="1" x14ac:dyDescent="0.25">
      <c r="A37" s="80" t="s">
        <v>32</v>
      </c>
      <c r="B37" s="9" t="s">
        <v>650</v>
      </c>
      <c r="C37" s="17" t="s">
        <v>192</v>
      </c>
      <c r="D37" s="110">
        <v>6400</v>
      </c>
      <c r="E37" s="4" t="s">
        <v>46</v>
      </c>
      <c r="F37" s="32"/>
      <c r="G37" s="48"/>
      <c r="H37" s="64">
        <f t="shared" si="2"/>
        <v>0</v>
      </c>
      <c r="I37" s="64">
        <f t="shared" si="3"/>
        <v>0</v>
      </c>
      <c r="J37" s="230">
        <f t="shared" si="4"/>
        <v>0</v>
      </c>
      <c r="K37" s="245"/>
      <c r="L37" s="153"/>
      <c r="M37" s="153"/>
      <c r="N37" s="154"/>
      <c r="O37" s="155">
        <f t="shared" si="0"/>
        <v>0</v>
      </c>
      <c r="P37" s="156">
        <f t="shared" si="1"/>
        <v>0</v>
      </c>
    </row>
    <row r="38" spans="1:16" s="93" customFormat="1" ht="25.05" customHeight="1" x14ac:dyDescent="0.25">
      <c r="A38" s="80" t="s">
        <v>33</v>
      </c>
      <c r="B38" s="9" t="s">
        <v>609</v>
      </c>
      <c r="C38" s="17" t="s">
        <v>192</v>
      </c>
      <c r="D38" s="110">
        <v>200</v>
      </c>
      <c r="E38" s="4" t="s">
        <v>46</v>
      </c>
      <c r="F38" s="32"/>
      <c r="G38" s="48"/>
      <c r="H38" s="64">
        <f t="shared" si="2"/>
        <v>0</v>
      </c>
      <c r="I38" s="64">
        <f t="shared" si="3"/>
        <v>0</v>
      </c>
      <c r="J38" s="230">
        <f t="shared" si="4"/>
        <v>0</v>
      </c>
      <c r="K38" s="245"/>
      <c r="L38" s="153"/>
      <c r="M38" s="153"/>
      <c r="N38" s="154"/>
      <c r="O38" s="155">
        <f t="shared" si="0"/>
        <v>0</v>
      </c>
      <c r="P38" s="156">
        <f t="shared" si="1"/>
        <v>0</v>
      </c>
    </row>
    <row r="39" spans="1:16" s="93" customFormat="1" ht="25.05" customHeight="1" x14ac:dyDescent="0.25">
      <c r="A39" s="80" t="s">
        <v>34</v>
      </c>
      <c r="B39" s="9" t="s">
        <v>602</v>
      </c>
      <c r="C39" s="17" t="s">
        <v>191</v>
      </c>
      <c r="D39" s="110">
        <v>160</v>
      </c>
      <c r="E39" s="4" t="s">
        <v>46</v>
      </c>
      <c r="F39" s="32"/>
      <c r="G39" s="48"/>
      <c r="H39" s="64">
        <f t="shared" si="2"/>
        <v>0</v>
      </c>
      <c r="I39" s="64">
        <f t="shared" si="3"/>
        <v>0</v>
      </c>
      <c r="J39" s="230">
        <f t="shared" si="4"/>
        <v>0</v>
      </c>
      <c r="K39" s="245"/>
      <c r="L39" s="153"/>
      <c r="M39" s="153"/>
      <c r="N39" s="154"/>
      <c r="O39" s="155">
        <f t="shared" si="0"/>
        <v>0</v>
      </c>
      <c r="P39" s="156">
        <f t="shared" si="1"/>
        <v>0</v>
      </c>
    </row>
    <row r="40" spans="1:16" s="93" customFormat="1" ht="25.05" customHeight="1" x14ac:dyDescent="0.25">
      <c r="A40" s="80" t="s">
        <v>35</v>
      </c>
      <c r="B40" s="9" t="s">
        <v>641</v>
      </c>
      <c r="C40" s="17" t="s">
        <v>191</v>
      </c>
      <c r="D40" s="110">
        <v>4000</v>
      </c>
      <c r="E40" s="4" t="s">
        <v>46</v>
      </c>
      <c r="F40" s="32"/>
      <c r="G40" s="48"/>
      <c r="H40" s="64">
        <f t="shared" si="2"/>
        <v>0</v>
      </c>
      <c r="I40" s="64">
        <f t="shared" si="3"/>
        <v>0</v>
      </c>
      <c r="J40" s="230">
        <f t="shared" si="4"/>
        <v>0</v>
      </c>
      <c r="K40" s="245"/>
      <c r="L40" s="153"/>
      <c r="M40" s="153"/>
      <c r="N40" s="154"/>
      <c r="O40" s="155">
        <f t="shared" si="0"/>
        <v>0</v>
      </c>
      <c r="P40" s="156">
        <f t="shared" si="1"/>
        <v>0</v>
      </c>
    </row>
    <row r="41" spans="1:16" s="93" customFormat="1" ht="25.05" customHeight="1" x14ac:dyDescent="0.25">
      <c r="A41" s="80" t="s">
        <v>36</v>
      </c>
      <c r="B41" s="9" t="s">
        <v>651</v>
      </c>
      <c r="C41" s="17" t="s">
        <v>192</v>
      </c>
      <c r="D41" s="110">
        <v>2400</v>
      </c>
      <c r="E41" s="4" t="s">
        <v>46</v>
      </c>
      <c r="F41" s="32"/>
      <c r="G41" s="48"/>
      <c r="H41" s="64">
        <f t="shared" si="2"/>
        <v>0</v>
      </c>
      <c r="I41" s="64">
        <f t="shared" si="3"/>
        <v>0</v>
      </c>
      <c r="J41" s="230">
        <f t="shared" si="4"/>
        <v>0</v>
      </c>
      <c r="K41" s="245"/>
      <c r="L41" s="153"/>
      <c r="M41" s="153"/>
      <c r="N41" s="154"/>
      <c r="O41" s="155">
        <f t="shared" si="0"/>
        <v>0</v>
      </c>
      <c r="P41" s="156">
        <f t="shared" si="1"/>
        <v>0</v>
      </c>
    </row>
    <row r="42" spans="1:16" s="93" customFormat="1" ht="25.05" customHeight="1" x14ac:dyDescent="0.25">
      <c r="A42" s="80" t="s">
        <v>18</v>
      </c>
      <c r="B42" s="9" t="s">
        <v>598</v>
      </c>
      <c r="C42" s="17" t="s">
        <v>191</v>
      </c>
      <c r="D42" s="110">
        <v>80</v>
      </c>
      <c r="E42" s="4" t="s">
        <v>46</v>
      </c>
      <c r="F42" s="33"/>
      <c r="G42" s="49"/>
      <c r="H42" s="64">
        <f t="shared" si="2"/>
        <v>0</v>
      </c>
      <c r="I42" s="64">
        <f t="shared" si="3"/>
        <v>0</v>
      </c>
      <c r="J42" s="230">
        <f t="shared" si="4"/>
        <v>0</v>
      </c>
      <c r="K42" s="246"/>
      <c r="L42" s="209"/>
      <c r="M42" s="209"/>
      <c r="N42" s="163"/>
      <c r="O42" s="155">
        <f t="shared" si="0"/>
        <v>0</v>
      </c>
      <c r="P42" s="156">
        <f t="shared" si="1"/>
        <v>0</v>
      </c>
    </row>
    <row r="43" spans="1:16" s="93" customFormat="1" ht="25.05" customHeight="1" x14ac:dyDescent="0.25">
      <c r="A43" s="80" t="s">
        <v>37</v>
      </c>
      <c r="B43" s="9" t="s">
        <v>599</v>
      </c>
      <c r="C43" s="17" t="s">
        <v>191</v>
      </c>
      <c r="D43" s="110">
        <v>80</v>
      </c>
      <c r="E43" s="4" t="s">
        <v>46</v>
      </c>
      <c r="F43" s="33"/>
      <c r="G43" s="49"/>
      <c r="H43" s="64">
        <f t="shared" si="2"/>
        <v>0</v>
      </c>
      <c r="I43" s="64">
        <f t="shared" si="3"/>
        <v>0</v>
      </c>
      <c r="J43" s="230">
        <f t="shared" si="4"/>
        <v>0</v>
      </c>
      <c r="K43" s="246"/>
      <c r="L43" s="209"/>
      <c r="M43" s="209"/>
      <c r="N43" s="163"/>
      <c r="O43" s="155">
        <f t="shared" si="0"/>
        <v>0</v>
      </c>
      <c r="P43" s="156">
        <f t="shared" si="1"/>
        <v>0</v>
      </c>
    </row>
    <row r="44" spans="1:16" s="93" customFormat="1" ht="25.05" customHeight="1" x14ac:dyDescent="0.25">
      <c r="A44" s="80" t="s">
        <v>38</v>
      </c>
      <c r="B44" s="9" t="s">
        <v>597</v>
      </c>
      <c r="C44" s="17" t="s">
        <v>191</v>
      </c>
      <c r="D44" s="110">
        <v>1200</v>
      </c>
      <c r="E44" s="4" t="s">
        <v>46</v>
      </c>
      <c r="F44" s="33"/>
      <c r="G44" s="49"/>
      <c r="H44" s="64">
        <f t="shared" si="2"/>
        <v>0</v>
      </c>
      <c r="I44" s="64">
        <f t="shared" si="3"/>
        <v>0</v>
      </c>
      <c r="J44" s="230">
        <f t="shared" si="4"/>
        <v>0</v>
      </c>
      <c r="K44" s="246"/>
      <c r="L44" s="209"/>
      <c r="M44" s="209"/>
      <c r="N44" s="163"/>
      <c r="O44" s="155">
        <f t="shared" si="0"/>
        <v>0</v>
      </c>
      <c r="P44" s="156">
        <f t="shared" si="1"/>
        <v>0</v>
      </c>
    </row>
    <row r="45" spans="1:16" s="93" customFormat="1" ht="25.05" customHeight="1" thickBot="1" x14ac:dyDescent="0.3">
      <c r="A45" s="407" t="s">
        <v>39</v>
      </c>
      <c r="B45" s="195" t="s">
        <v>652</v>
      </c>
      <c r="C45" s="317" t="s">
        <v>191</v>
      </c>
      <c r="D45" s="403">
        <v>800</v>
      </c>
      <c r="E45" s="196" t="s">
        <v>46</v>
      </c>
      <c r="F45" s="33"/>
      <c r="G45" s="49"/>
      <c r="H45" s="64">
        <f t="shared" si="2"/>
        <v>0</v>
      </c>
      <c r="I45" s="64">
        <f t="shared" si="3"/>
        <v>0</v>
      </c>
      <c r="J45" s="230">
        <f t="shared" si="4"/>
        <v>0</v>
      </c>
      <c r="K45" s="291"/>
      <c r="L45" s="292"/>
      <c r="M45" s="292"/>
      <c r="N45" s="293"/>
      <c r="O45" s="416">
        <f t="shared" si="0"/>
        <v>0</v>
      </c>
      <c r="P45" s="417">
        <f t="shared" si="1"/>
        <v>0</v>
      </c>
    </row>
    <row r="46" spans="1:16" s="93" customFormat="1" ht="25.2" customHeight="1" thickBot="1" x14ac:dyDescent="0.3">
      <c r="A46" s="386" t="s">
        <v>194</v>
      </c>
      <c r="B46" s="387"/>
      <c r="C46" s="278"/>
      <c r="D46" s="285"/>
      <c r="E46" s="278"/>
      <c r="F46" s="286"/>
      <c r="G46" s="286"/>
      <c r="H46" s="279"/>
      <c r="I46" s="279"/>
      <c r="J46" s="279"/>
      <c r="K46" s="280"/>
      <c r="L46" s="281"/>
      <c r="M46" s="281"/>
      <c r="N46" s="282"/>
      <c r="O46" s="283"/>
      <c r="P46" s="284"/>
    </row>
    <row r="47" spans="1:16" s="93" customFormat="1" ht="25.05" customHeight="1" x14ac:dyDescent="0.25">
      <c r="A47" s="193" t="s">
        <v>40</v>
      </c>
      <c r="B47" s="177" t="s">
        <v>1199</v>
      </c>
      <c r="C47" s="254" t="s">
        <v>192</v>
      </c>
      <c r="D47" s="295">
        <v>20</v>
      </c>
      <c r="E47" s="418" t="s">
        <v>46</v>
      </c>
      <c r="F47" s="31"/>
      <c r="G47" s="29"/>
      <c r="H47" s="419">
        <f t="shared" ref="H47:H77" si="5">F47*G47</f>
        <v>0</v>
      </c>
      <c r="I47" s="419">
        <f t="shared" ref="I47:I77" si="6">F47+H47</f>
        <v>0</v>
      </c>
      <c r="J47" s="305">
        <f t="shared" ref="J47:J77" si="7">D47*I47</f>
        <v>0</v>
      </c>
      <c r="K47" s="287"/>
      <c r="L47" s="171"/>
      <c r="M47" s="171"/>
      <c r="N47" s="288"/>
      <c r="O47" s="289">
        <f t="shared" ref="O47:O77" si="8">G47*N47</f>
        <v>0</v>
      </c>
      <c r="P47" s="290">
        <f t="shared" ref="P47:P77" si="9">N47+O47</f>
        <v>0</v>
      </c>
    </row>
    <row r="48" spans="1:16" s="93" customFormat="1" ht="25.05" customHeight="1" x14ac:dyDescent="0.25">
      <c r="A48" s="122" t="s">
        <v>41</v>
      </c>
      <c r="B48" s="9" t="s">
        <v>630</v>
      </c>
      <c r="C48" s="17" t="s">
        <v>191</v>
      </c>
      <c r="D48" s="110">
        <v>640</v>
      </c>
      <c r="E48" s="95" t="s">
        <v>46</v>
      </c>
      <c r="F48" s="32"/>
      <c r="G48" s="48"/>
      <c r="H48" s="64">
        <f t="shared" si="5"/>
        <v>0</v>
      </c>
      <c r="I48" s="64">
        <f t="shared" si="6"/>
        <v>0</v>
      </c>
      <c r="J48" s="230">
        <f t="shared" si="7"/>
        <v>0</v>
      </c>
      <c r="K48" s="245"/>
      <c r="L48" s="153"/>
      <c r="M48" s="153"/>
      <c r="N48" s="154"/>
      <c r="O48" s="151">
        <f t="shared" si="8"/>
        <v>0</v>
      </c>
      <c r="P48" s="152">
        <f t="shared" si="9"/>
        <v>0</v>
      </c>
    </row>
    <row r="49" spans="1:16" s="93" customFormat="1" ht="25.05" customHeight="1" x14ac:dyDescent="0.25">
      <c r="A49" s="122" t="s">
        <v>42</v>
      </c>
      <c r="B49" s="9" t="s">
        <v>613</v>
      </c>
      <c r="C49" s="17" t="s">
        <v>193</v>
      </c>
      <c r="D49" s="110">
        <v>400</v>
      </c>
      <c r="E49" s="95" t="s">
        <v>46</v>
      </c>
      <c r="F49" s="31"/>
      <c r="G49" s="29"/>
      <c r="H49" s="64">
        <f t="shared" si="5"/>
        <v>0</v>
      </c>
      <c r="I49" s="64">
        <f t="shared" si="6"/>
        <v>0</v>
      </c>
      <c r="J49" s="230">
        <f t="shared" si="7"/>
        <v>0</v>
      </c>
      <c r="K49" s="245"/>
      <c r="L49" s="153"/>
      <c r="M49" s="153"/>
      <c r="N49" s="154"/>
      <c r="O49" s="151">
        <f t="shared" si="8"/>
        <v>0</v>
      </c>
      <c r="P49" s="152">
        <f t="shared" si="9"/>
        <v>0</v>
      </c>
    </row>
    <row r="50" spans="1:16" s="93" customFormat="1" ht="25.05" customHeight="1" x14ac:dyDescent="0.25">
      <c r="A50" s="122" t="s">
        <v>43</v>
      </c>
      <c r="B50" s="9" t="s">
        <v>653</v>
      </c>
      <c r="C50" s="17" t="s">
        <v>192</v>
      </c>
      <c r="D50" s="110">
        <v>320</v>
      </c>
      <c r="E50" s="95" t="s">
        <v>46</v>
      </c>
      <c r="F50" s="31"/>
      <c r="G50" s="29"/>
      <c r="H50" s="64">
        <f t="shared" si="5"/>
        <v>0</v>
      </c>
      <c r="I50" s="64">
        <f t="shared" si="6"/>
        <v>0</v>
      </c>
      <c r="J50" s="230">
        <f t="shared" si="7"/>
        <v>0</v>
      </c>
      <c r="K50" s="245"/>
      <c r="L50" s="153"/>
      <c r="M50" s="153"/>
      <c r="N50" s="154"/>
      <c r="O50" s="151">
        <f t="shared" si="8"/>
        <v>0</v>
      </c>
      <c r="P50" s="152">
        <f t="shared" si="9"/>
        <v>0</v>
      </c>
    </row>
    <row r="51" spans="1:16" s="93" customFormat="1" ht="25.05" customHeight="1" x14ac:dyDescent="0.25">
      <c r="A51" s="122" t="s">
        <v>44</v>
      </c>
      <c r="B51" s="9" t="s">
        <v>276</v>
      </c>
      <c r="C51" s="17" t="s">
        <v>192</v>
      </c>
      <c r="D51" s="110">
        <v>640</v>
      </c>
      <c r="E51" s="95" t="s">
        <v>46</v>
      </c>
      <c r="F51" s="31"/>
      <c r="G51" s="29"/>
      <c r="H51" s="64">
        <f t="shared" si="5"/>
        <v>0</v>
      </c>
      <c r="I51" s="64">
        <f t="shared" si="6"/>
        <v>0</v>
      </c>
      <c r="J51" s="230">
        <f t="shared" si="7"/>
        <v>0</v>
      </c>
      <c r="K51" s="245"/>
      <c r="L51" s="153"/>
      <c r="M51" s="153"/>
      <c r="N51" s="154"/>
      <c r="O51" s="151">
        <f t="shared" si="8"/>
        <v>0</v>
      </c>
      <c r="P51" s="152">
        <f t="shared" si="9"/>
        <v>0</v>
      </c>
    </row>
    <row r="52" spans="1:16" s="93" customFormat="1" ht="25.05" customHeight="1" x14ac:dyDescent="0.25">
      <c r="A52" s="122" t="s">
        <v>45</v>
      </c>
      <c r="B52" s="9" t="s">
        <v>627</v>
      </c>
      <c r="C52" s="17" t="s">
        <v>192</v>
      </c>
      <c r="D52" s="110">
        <v>440</v>
      </c>
      <c r="E52" s="95" t="s">
        <v>46</v>
      </c>
      <c r="F52" s="31"/>
      <c r="G52" s="29"/>
      <c r="H52" s="64">
        <f t="shared" si="5"/>
        <v>0</v>
      </c>
      <c r="I52" s="64">
        <f t="shared" si="6"/>
        <v>0</v>
      </c>
      <c r="J52" s="230">
        <f t="shared" si="7"/>
        <v>0</v>
      </c>
      <c r="K52" s="245"/>
      <c r="L52" s="153"/>
      <c r="M52" s="153"/>
      <c r="N52" s="154"/>
      <c r="O52" s="151">
        <f t="shared" si="8"/>
        <v>0</v>
      </c>
      <c r="P52" s="152">
        <f t="shared" si="9"/>
        <v>0</v>
      </c>
    </row>
    <row r="53" spans="1:16" s="93" customFormat="1" ht="25.05" customHeight="1" x14ac:dyDescent="0.25">
      <c r="A53" s="122" t="s">
        <v>47</v>
      </c>
      <c r="B53" s="9" t="s">
        <v>626</v>
      </c>
      <c r="C53" s="17" t="s">
        <v>192</v>
      </c>
      <c r="D53" s="110">
        <v>640</v>
      </c>
      <c r="E53" s="95" t="s">
        <v>46</v>
      </c>
      <c r="F53" s="31"/>
      <c r="G53" s="29"/>
      <c r="H53" s="64">
        <f t="shared" si="5"/>
        <v>0</v>
      </c>
      <c r="I53" s="64">
        <f t="shared" si="6"/>
        <v>0</v>
      </c>
      <c r="J53" s="230">
        <f t="shared" si="7"/>
        <v>0</v>
      </c>
      <c r="K53" s="245"/>
      <c r="L53" s="153"/>
      <c r="M53" s="153"/>
      <c r="N53" s="154"/>
      <c r="O53" s="151">
        <f t="shared" si="8"/>
        <v>0</v>
      </c>
      <c r="P53" s="152">
        <f t="shared" si="9"/>
        <v>0</v>
      </c>
    </row>
    <row r="54" spans="1:16" s="93" customFormat="1" ht="25.05" customHeight="1" x14ac:dyDescent="0.25">
      <c r="A54" s="122" t="s">
        <v>48</v>
      </c>
      <c r="B54" s="9" t="s">
        <v>654</v>
      </c>
      <c r="C54" s="17" t="s">
        <v>192</v>
      </c>
      <c r="D54" s="110">
        <v>400</v>
      </c>
      <c r="E54" s="95" t="s">
        <v>46</v>
      </c>
      <c r="F54" s="31"/>
      <c r="G54" s="29"/>
      <c r="H54" s="64">
        <f t="shared" si="5"/>
        <v>0</v>
      </c>
      <c r="I54" s="64">
        <f t="shared" si="6"/>
        <v>0</v>
      </c>
      <c r="J54" s="230">
        <f t="shared" si="7"/>
        <v>0</v>
      </c>
      <c r="K54" s="245"/>
      <c r="L54" s="153"/>
      <c r="M54" s="153"/>
      <c r="N54" s="154"/>
      <c r="O54" s="151">
        <f t="shared" si="8"/>
        <v>0</v>
      </c>
      <c r="P54" s="152">
        <f t="shared" si="9"/>
        <v>0</v>
      </c>
    </row>
    <row r="55" spans="1:16" s="93" customFormat="1" ht="25.05" customHeight="1" x14ac:dyDescent="0.25">
      <c r="A55" s="122" t="s">
        <v>49</v>
      </c>
      <c r="B55" s="9" t="s">
        <v>615</v>
      </c>
      <c r="C55" s="17" t="s">
        <v>192</v>
      </c>
      <c r="D55" s="110">
        <v>4000</v>
      </c>
      <c r="E55" s="95" t="s">
        <v>46</v>
      </c>
      <c r="F55" s="31"/>
      <c r="G55" s="29"/>
      <c r="H55" s="64">
        <f t="shared" si="5"/>
        <v>0</v>
      </c>
      <c r="I55" s="64">
        <f t="shared" si="6"/>
        <v>0</v>
      </c>
      <c r="J55" s="230">
        <f t="shared" si="7"/>
        <v>0</v>
      </c>
      <c r="K55" s="245"/>
      <c r="L55" s="153"/>
      <c r="M55" s="153"/>
      <c r="N55" s="154"/>
      <c r="O55" s="151">
        <f t="shared" si="8"/>
        <v>0</v>
      </c>
      <c r="P55" s="152">
        <f t="shared" si="9"/>
        <v>0</v>
      </c>
    </row>
    <row r="56" spans="1:16" s="93" customFormat="1" ht="25.05" customHeight="1" x14ac:dyDescent="0.25">
      <c r="A56" s="122" t="s">
        <v>50</v>
      </c>
      <c r="B56" s="9" t="s">
        <v>614</v>
      </c>
      <c r="C56" s="17" t="s">
        <v>192</v>
      </c>
      <c r="D56" s="110">
        <v>2000</v>
      </c>
      <c r="E56" s="95" t="s">
        <v>46</v>
      </c>
      <c r="F56" s="31"/>
      <c r="G56" s="29"/>
      <c r="H56" s="64">
        <f t="shared" si="5"/>
        <v>0</v>
      </c>
      <c r="I56" s="64">
        <f t="shared" si="6"/>
        <v>0</v>
      </c>
      <c r="J56" s="230">
        <f t="shared" si="7"/>
        <v>0</v>
      </c>
      <c r="K56" s="245"/>
      <c r="L56" s="153"/>
      <c r="M56" s="153"/>
      <c r="N56" s="154"/>
      <c r="O56" s="151">
        <f t="shared" si="8"/>
        <v>0</v>
      </c>
      <c r="P56" s="152">
        <f t="shared" si="9"/>
        <v>0</v>
      </c>
    </row>
    <row r="57" spans="1:16" s="93" customFormat="1" ht="25.05" customHeight="1" x14ac:dyDescent="0.25">
      <c r="A57" s="122" t="s">
        <v>51</v>
      </c>
      <c r="B57" s="9" t="s">
        <v>616</v>
      </c>
      <c r="C57" s="17" t="s">
        <v>192</v>
      </c>
      <c r="D57" s="110">
        <v>6000</v>
      </c>
      <c r="E57" s="95" t="s">
        <v>46</v>
      </c>
      <c r="F57" s="31"/>
      <c r="G57" s="29"/>
      <c r="H57" s="64">
        <f t="shared" si="5"/>
        <v>0</v>
      </c>
      <c r="I57" s="64">
        <f t="shared" si="6"/>
        <v>0</v>
      </c>
      <c r="J57" s="230">
        <f t="shared" si="7"/>
        <v>0</v>
      </c>
      <c r="K57" s="245"/>
      <c r="L57" s="153"/>
      <c r="M57" s="153"/>
      <c r="N57" s="154"/>
      <c r="O57" s="151">
        <f t="shared" si="8"/>
        <v>0</v>
      </c>
      <c r="P57" s="152">
        <f t="shared" si="9"/>
        <v>0</v>
      </c>
    </row>
    <row r="58" spans="1:16" s="93" customFormat="1" ht="25.05" customHeight="1" x14ac:dyDescent="0.25">
      <c r="A58" s="122" t="s">
        <v>52</v>
      </c>
      <c r="B58" s="9" t="s">
        <v>655</v>
      </c>
      <c r="C58" s="17" t="s">
        <v>192</v>
      </c>
      <c r="D58" s="110">
        <v>40</v>
      </c>
      <c r="E58" s="95" t="s">
        <v>46</v>
      </c>
      <c r="F58" s="31"/>
      <c r="G58" s="29"/>
      <c r="H58" s="64">
        <f t="shared" si="5"/>
        <v>0</v>
      </c>
      <c r="I58" s="64">
        <f t="shared" si="6"/>
        <v>0</v>
      </c>
      <c r="J58" s="230">
        <f t="shared" si="7"/>
        <v>0</v>
      </c>
      <c r="K58" s="245"/>
      <c r="L58" s="153"/>
      <c r="M58" s="153"/>
      <c r="N58" s="154"/>
      <c r="O58" s="151">
        <f t="shared" si="8"/>
        <v>0</v>
      </c>
      <c r="P58" s="152">
        <f t="shared" si="9"/>
        <v>0</v>
      </c>
    </row>
    <row r="59" spans="1:16" s="93" customFormat="1" ht="25.05" customHeight="1" x14ac:dyDescent="0.25">
      <c r="A59" s="122" t="s">
        <v>53</v>
      </c>
      <c r="B59" s="9" t="s">
        <v>1200</v>
      </c>
      <c r="C59" s="17" t="s">
        <v>192</v>
      </c>
      <c r="D59" s="110">
        <v>20</v>
      </c>
      <c r="E59" s="95" t="s">
        <v>46</v>
      </c>
      <c r="F59" s="31"/>
      <c r="G59" s="29"/>
      <c r="H59" s="64">
        <f t="shared" si="5"/>
        <v>0</v>
      </c>
      <c r="I59" s="64">
        <f t="shared" si="6"/>
        <v>0</v>
      </c>
      <c r="J59" s="230">
        <f t="shared" si="7"/>
        <v>0</v>
      </c>
      <c r="K59" s="245"/>
      <c r="L59" s="153"/>
      <c r="M59" s="153"/>
      <c r="N59" s="154"/>
      <c r="O59" s="151">
        <f t="shared" si="8"/>
        <v>0</v>
      </c>
      <c r="P59" s="152">
        <f t="shared" si="9"/>
        <v>0</v>
      </c>
    </row>
    <row r="60" spans="1:16" s="93" customFormat="1" ht="25.05" customHeight="1" x14ac:dyDescent="0.25">
      <c r="A60" s="122" t="s">
        <v>54</v>
      </c>
      <c r="B60" s="9" t="s">
        <v>642</v>
      </c>
      <c r="C60" s="17" t="s">
        <v>192</v>
      </c>
      <c r="D60" s="110">
        <v>80</v>
      </c>
      <c r="E60" s="95" t="s">
        <v>46</v>
      </c>
      <c r="F60" s="31"/>
      <c r="G60" s="29"/>
      <c r="H60" s="64">
        <f t="shared" si="5"/>
        <v>0</v>
      </c>
      <c r="I60" s="64">
        <f t="shared" si="6"/>
        <v>0</v>
      </c>
      <c r="J60" s="230">
        <f t="shared" si="7"/>
        <v>0</v>
      </c>
      <c r="K60" s="245"/>
      <c r="L60" s="153"/>
      <c r="M60" s="153"/>
      <c r="N60" s="154"/>
      <c r="O60" s="151">
        <f t="shared" si="8"/>
        <v>0</v>
      </c>
      <c r="P60" s="152">
        <f t="shared" si="9"/>
        <v>0</v>
      </c>
    </row>
    <row r="61" spans="1:16" s="93" customFormat="1" ht="25.05" customHeight="1" x14ac:dyDescent="0.25">
      <c r="A61" s="122" t="s">
        <v>55</v>
      </c>
      <c r="B61" s="9" t="s">
        <v>631</v>
      </c>
      <c r="C61" s="17" t="s">
        <v>192</v>
      </c>
      <c r="D61" s="110">
        <v>40</v>
      </c>
      <c r="E61" s="95" t="s">
        <v>46</v>
      </c>
      <c r="F61" s="31"/>
      <c r="G61" s="29"/>
      <c r="H61" s="64">
        <f t="shared" si="5"/>
        <v>0</v>
      </c>
      <c r="I61" s="64">
        <f t="shared" si="6"/>
        <v>0</v>
      </c>
      <c r="J61" s="230">
        <f t="shared" si="7"/>
        <v>0</v>
      </c>
      <c r="K61" s="245"/>
      <c r="L61" s="153"/>
      <c r="M61" s="153"/>
      <c r="N61" s="154"/>
      <c r="O61" s="151">
        <f t="shared" si="8"/>
        <v>0</v>
      </c>
      <c r="P61" s="152">
        <f t="shared" si="9"/>
        <v>0</v>
      </c>
    </row>
    <row r="62" spans="1:16" s="93" customFormat="1" ht="25.05" customHeight="1" x14ac:dyDescent="0.25">
      <c r="A62" s="122" t="s">
        <v>56</v>
      </c>
      <c r="B62" s="9" t="s">
        <v>632</v>
      </c>
      <c r="C62" s="17" t="s">
        <v>192</v>
      </c>
      <c r="D62" s="110">
        <v>800</v>
      </c>
      <c r="E62" s="95" t="s">
        <v>46</v>
      </c>
      <c r="F62" s="31"/>
      <c r="G62" s="29"/>
      <c r="H62" s="64">
        <f t="shared" si="5"/>
        <v>0</v>
      </c>
      <c r="I62" s="64">
        <f t="shared" si="6"/>
        <v>0</v>
      </c>
      <c r="J62" s="230">
        <f t="shared" si="7"/>
        <v>0</v>
      </c>
      <c r="K62" s="245"/>
      <c r="L62" s="153"/>
      <c r="M62" s="153"/>
      <c r="N62" s="154"/>
      <c r="O62" s="151">
        <f t="shared" si="8"/>
        <v>0</v>
      </c>
      <c r="P62" s="152">
        <f t="shared" si="9"/>
        <v>0</v>
      </c>
    </row>
    <row r="63" spans="1:16" s="93" customFormat="1" ht="25.05" customHeight="1" x14ac:dyDescent="0.25">
      <c r="A63" s="122" t="s">
        <v>57</v>
      </c>
      <c r="B63" s="9" t="s">
        <v>656</v>
      </c>
      <c r="C63" s="17" t="s">
        <v>192</v>
      </c>
      <c r="D63" s="110">
        <v>200</v>
      </c>
      <c r="E63" s="95" t="s">
        <v>46</v>
      </c>
      <c r="F63" s="31"/>
      <c r="G63" s="29"/>
      <c r="H63" s="64">
        <f t="shared" si="5"/>
        <v>0</v>
      </c>
      <c r="I63" s="64">
        <f t="shared" si="6"/>
        <v>0</v>
      </c>
      <c r="J63" s="230">
        <f t="shared" si="7"/>
        <v>0</v>
      </c>
      <c r="K63" s="245"/>
      <c r="L63" s="153"/>
      <c r="M63" s="153"/>
      <c r="N63" s="154"/>
      <c r="O63" s="151">
        <f t="shared" si="8"/>
        <v>0</v>
      </c>
      <c r="P63" s="152">
        <f t="shared" si="9"/>
        <v>0</v>
      </c>
    </row>
    <row r="64" spans="1:16" s="93" customFormat="1" ht="25.05" customHeight="1" x14ac:dyDescent="0.25">
      <c r="A64" s="122" t="s">
        <v>58</v>
      </c>
      <c r="B64" s="9" t="s">
        <v>1201</v>
      </c>
      <c r="C64" s="17" t="s">
        <v>192</v>
      </c>
      <c r="D64" s="110">
        <v>60</v>
      </c>
      <c r="E64" s="95" t="s">
        <v>46</v>
      </c>
      <c r="F64" s="31"/>
      <c r="G64" s="29"/>
      <c r="H64" s="64">
        <f t="shared" si="5"/>
        <v>0</v>
      </c>
      <c r="I64" s="64">
        <f t="shared" si="6"/>
        <v>0</v>
      </c>
      <c r="J64" s="230">
        <f t="shared" si="7"/>
        <v>0</v>
      </c>
      <c r="K64" s="245"/>
      <c r="L64" s="153"/>
      <c r="M64" s="153"/>
      <c r="N64" s="154"/>
      <c r="O64" s="151">
        <f t="shared" si="8"/>
        <v>0</v>
      </c>
      <c r="P64" s="152">
        <f t="shared" si="9"/>
        <v>0</v>
      </c>
    </row>
    <row r="65" spans="1:16" s="93" customFormat="1" ht="25.05" customHeight="1" x14ac:dyDescent="0.25">
      <c r="A65" s="122" t="s">
        <v>59</v>
      </c>
      <c r="B65" s="9" t="s">
        <v>612</v>
      </c>
      <c r="C65" s="17" t="s">
        <v>192</v>
      </c>
      <c r="D65" s="110">
        <v>1600</v>
      </c>
      <c r="E65" s="95" t="s">
        <v>46</v>
      </c>
      <c r="F65" s="31"/>
      <c r="G65" s="29"/>
      <c r="H65" s="64">
        <f t="shared" si="5"/>
        <v>0</v>
      </c>
      <c r="I65" s="64">
        <f t="shared" si="6"/>
        <v>0</v>
      </c>
      <c r="J65" s="230">
        <f t="shared" si="7"/>
        <v>0</v>
      </c>
      <c r="K65" s="245"/>
      <c r="L65" s="153"/>
      <c r="M65" s="153"/>
      <c r="N65" s="154"/>
      <c r="O65" s="151">
        <f t="shared" si="8"/>
        <v>0</v>
      </c>
      <c r="P65" s="152">
        <f t="shared" si="9"/>
        <v>0</v>
      </c>
    </row>
    <row r="66" spans="1:16" s="93" customFormat="1" ht="25.05" customHeight="1" x14ac:dyDescent="0.25">
      <c r="A66" s="122" t="s">
        <v>60</v>
      </c>
      <c r="B66" s="9" t="s">
        <v>622</v>
      </c>
      <c r="C66" s="17" t="s">
        <v>192</v>
      </c>
      <c r="D66" s="110">
        <v>200</v>
      </c>
      <c r="E66" s="95" t="s">
        <v>46</v>
      </c>
      <c r="F66" s="31"/>
      <c r="G66" s="29"/>
      <c r="H66" s="64">
        <f t="shared" si="5"/>
        <v>0</v>
      </c>
      <c r="I66" s="64">
        <f t="shared" si="6"/>
        <v>0</v>
      </c>
      <c r="J66" s="230">
        <f t="shared" si="7"/>
        <v>0</v>
      </c>
      <c r="K66" s="245"/>
      <c r="L66" s="153"/>
      <c r="M66" s="153"/>
      <c r="N66" s="154"/>
      <c r="O66" s="151">
        <f t="shared" si="8"/>
        <v>0</v>
      </c>
      <c r="P66" s="152">
        <f t="shared" si="9"/>
        <v>0</v>
      </c>
    </row>
    <row r="67" spans="1:16" s="93" customFormat="1" ht="25.05" customHeight="1" x14ac:dyDescent="0.25">
      <c r="A67" s="122" t="s">
        <v>61</v>
      </c>
      <c r="B67" s="9" t="s">
        <v>623</v>
      </c>
      <c r="C67" s="17" t="s">
        <v>192</v>
      </c>
      <c r="D67" s="110">
        <v>1800</v>
      </c>
      <c r="E67" s="95" t="s">
        <v>46</v>
      </c>
      <c r="F67" s="31"/>
      <c r="G67" s="29"/>
      <c r="H67" s="64">
        <f t="shared" si="5"/>
        <v>0</v>
      </c>
      <c r="I67" s="64">
        <f t="shared" si="6"/>
        <v>0</v>
      </c>
      <c r="J67" s="230">
        <f t="shared" si="7"/>
        <v>0</v>
      </c>
      <c r="K67" s="245"/>
      <c r="L67" s="153"/>
      <c r="M67" s="153"/>
      <c r="N67" s="154"/>
      <c r="O67" s="151">
        <f t="shared" si="8"/>
        <v>0</v>
      </c>
      <c r="P67" s="152">
        <f t="shared" si="9"/>
        <v>0</v>
      </c>
    </row>
    <row r="68" spans="1:16" s="93" customFormat="1" ht="25.05" customHeight="1" x14ac:dyDescent="0.25">
      <c r="A68" s="122" t="s">
        <v>62</v>
      </c>
      <c r="B68" s="9" t="s">
        <v>657</v>
      </c>
      <c r="C68" s="17" t="s">
        <v>192</v>
      </c>
      <c r="D68" s="110">
        <v>40</v>
      </c>
      <c r="E68" s="95" t="s">
        <v>46</v>
      </c>
      <c r="F68" s="31"/>
      <c r="G68" s="29"/>
      <c r="H68" s="64">
        <f t="shared" si="5"/>
        <v>0</v>
      </c>
      <c r="I68" s="64">
        <f t="shared" si="6"/>
        <v>0</v>
      </c>
      <c r="J68" s="230">
        <f t="shared" si="7"/>
        <v>0</v>
      </c>
      <c r="K68" s="245"/>
      <c r="L68" s="153"/>
      <c r="M68" s="153"/>
      <c r="N68" s="154"/>
      <c r="O68" s="151">
        <f t="shared" si="8"/>
        <v>0</v>
      </c>
      <c r="P68" s="152">
        <f t="shared" si="9"/>
        <v>0</v>
      </c>
    </row>
    <row r="69" spans="1:16" s="93" customFormat="1" ht="25.05" customHeight="1" x14ac:dyDescent="0.25">
      <c r="A69" s="122" t="s">
        <v>63</v>
      </c>
      <c r="B69" s="9" t="s">
        <v>618</v>
      </c>
      <c r="C69" s="17" t="s">
        <v>192</v>
      </c>
      <c r="D69" s="110">
        <v>1600</v>
      </c>
      <c r="E69" s="95" t="s">
        <v>46</v>
      </c>
      <c r="F69" s="31"/>
      <c r="G69" s="29"/>
      <c r="H69" s="64">
        <f t="shared" si="5"/>
        <v>0</v>
      </c>
      <c r="I69" s="64">
        <f t="shared" si="6"/>
        <v>0</v>
      </c>
      <c r="J69" s="230">
        <f t="shared" si="7"/>
        <v>0</v>
      </c>
      <c r="K69" s="245"/>
      <c r="L69" s="153"/>
      <c r="M69" s="153"/>
      <c r="N69" s="154"/>
      <c r="O69" s="151">
        <f t="shared" si="8"/>
        <v>0</v>
      </c>
      <c r="P69" s="152">
        <f t="shared" si="9"/>
        <v>0</v>
      </c>
    </row>
    <row r="70" spans="1:16" s="93" customFormat="1" ht="25.05" customHeight="1" x14ac:dyDescent="0.25">
      <c r="A70" s="122" t="s">
        <v>64</v>
      </c>
      <c r="B70" s="9" t="s">
        <v>617</v>
      </c>
      <c r="C70" s="17" t="s">
        <v>192</v>
      </c>
      <c r="D70" s="110">
        <v>4800</v>
      </c>
      <c r="E70" s="95" t="s">
        <v>46</v>
      </c>
      <c r="F70" s="31"/>
      <c r="G70" s="29"/>
      <c r="H70" s="64">
        <f t="shared" si="5"/>
        <v>0</v>
      </c>
      <c r="I70" s="64">
        <f t="shared" si="6"/>
        <v>0</v>
      </c>
      <c r="J70" s="230">
        <f t="shared" si="7"/>
        <v>0</v>
      </c>
      <c r="K70" s="245"/>
      <c r="L70" s="153"/>
      <c r="M70" s="153"/>
      <c r="N70" s="154"/>
      <c r="O70" s="151">
        <f t="shared" si="8"/>
        <v>0</v>
      </c>
      <c r="P70" s="152">
        <f t="shared" si="9"/>
        <v>0</v>
      </c>
    </row>
    <row r="71" spans="1:16" s="93" customFormat="1" ht="25.05" customHeight="1" x14ac:dyDescent="0.25">
      <c r="A71" s="122" t="s">
        <v>65</v>
      </c>
      <c r="B71" s="9" t="s">
        <v>633</v>
      </c>
      <c r="C71" s="17" t="s">
        <v>192</v>
      </c>
      <c r="D71" s="110">
        <v>4800</v>
      </c>
      <c r="E71" s="95" t="s">
        <v>46</v>
      </c>
      <c r="F71" s="31"/>
      <c r="G71" s="29"/>
      <c r="H71" s="64">
        <f t="shared" si="5"/>
        <v>0</v>
      </c>
      <c r="I71" s="64">
        <f t="shared" si="6"/>
        <v>0</v>
      </c>
      <c r="J71" s="230">
        <f t="shared" si="7"/>
        <v>0</v>
      </c>
      <c r="K71" s="245"/>
      <c r="L71" s="153"/>
      <c r="M71" s="153"/>
      <c r="N71" s="154"/>
      <c r="O71" s="151">
        <f t="shared" si="8"/>
        <v>0</v>
      </c>
      <c r="P71" s="152">
        <f t="shared" si="9"/>
        <v>0</v>
      </c>
    </row>
    <row r="72" spans="1:16" s="93" customFormat="1" ht="25.05" customHeight="1" x14ac:dyDescent="0.25">
      <c r="A72" s="122" t="s">
        <v>66</v>
      </c>
      <c r="B72" s="9" t="s">
        <v>634</v>
      </c>
      <c r="C72" s="17" t="s">
        <v>191</v>
      </c>
      <c r="D72" s="110">
        <v>800</v>
      </c>
      <c r="E72" s="95" t="s">
        <v>46</v>
      </c>
      <c r="F72" s="31"/>
      <c r="G72" s="29"/>
      <c r="H72" s="64">
        <f t="shared" si="5"/>
        <v>0</v>
      </c>
      <c r="I72" s="64">
        <f t="shared" si="6"/>
        <v>0</v>
      </c>
      <c r="J72" s="230">
        <f t="shared" si="7"/>
        <v>0</v>
      </c>
      <c r="K72" s="245"/>
      <c r="L72" s="153"/>
      <c r="M72" s="153"/>
      <c r="N72" s="154"/>
      <c r="O72" s="151">
        <f t="shared" si="8"/>
        <v>0</v>
      </c>
      <c r="P72" s="152">
        <f t="shared" si="9"/>
        <v>0</v>
      </c>
    </row>
    <row r="73" spans="1:16" s="93" customFormat="1" ht="25.05" customHeight="1" x14ac:dyDescent="0.25">
      <c r="A73" s="122" t="s">
        <v>67</v>
      </c>
      <c r="B73" s="9" t="s">
        <v>1202</v>
      </c>
      <c r="C73" s="17" t="s">
        <v>192</v>
      </c>
      <c r="D73" s="110">
        <v>40000</v>
      </c>
      <c r="E73" s="95" t="s">
        <v>46</v>
      </c>
      <c r="F73" s="31"/>
      <c r="G73" s="29"/>
      <c r="H73" s="64">
        <f t="shared" si="5"/>
        <v>0</v>
      </c>
      <c r="I73" s="64">
        <f t="shared" si="6"/>
        <v>0</v>
      </c>
      <c r="J73" s="230">
        <f t="shared" si="7"/>
        <v>0</v>
      </c>
      <c r="K73" s="245"/>
      <c r="L73" s="153"/>
      <c r="M73" s="153"/>
      <c r="N73" s="154"/>
      <c r="O73" s="151">
        <f t="shared" si="8"/>
        <v>0</v>
      </c>
      <c r="P73" s="152">
        <f t="shared" si="9"/>
        <v>0</v>
      </c>
    </row>
    <row r="74" spans="1:16" s="93" customFormat="1" ht="25.05" customHeight="1" x14ac:dyDescent="0.25">
      <c r="A74" s="122" t="s">
        <v>68</v>
      </c>
      <c r="B74" s="9" t="s">
        <v>277</v>
      </c>
      <c r="C74" s="17" t="s">
        <v>192</v>
      </c>
      <c r="D74" s="110">
        <v>520</v>
      </c>
      <c r="E74" s="95" t="s">
        <v>46</v>
      </c>
      <c r="F74" s="31"/>
      <c r="G74" s="29"/>
      <c r="H74" s="64">
        <f t="shared" si="5"/>
        <v>0</v>
      </c>
      <c r="I74" s="64">
        <f t="shared" si="6"/>
        <v>0</v>
      </c>
      <c r="J74" s="230">
        <f t="shared" si="7"/>
        <v>0</v>
      </c>
      <c r="K74" s="245"/>
      <c r="L74" s="153"/>
      <c r="M74" s="153"/>
      <c r="N74" s="154"/>
      <c r="O74" s="151">
        <f t="shared" si="8"/>
        <v>0</v>
      </c>
      <c r="P74" s="152">
        <f t="shared" si="9"/>
        <v>0</v>
      </c>
    </row>
    <row r="75" spans="1:16" s="93" customFormat="1" ht="25.05" customHeight="1" x14ac:dyDescent="0.25">
      <c r="A75" s="122" t="s">
        <v>69</v>
      </c>
      <c r="B75" s="9" t="s">
        <v>658</v>
      </c>
      <c r="C75" s="17" t="s">
        <v>192</v>
      </c>
      <c r="D75" s="110">
        <v>1600</v>
      </c>
      <c r="E75" s="95" t="s">
        <v>46</v>
      </c>
      <c r="F75" s="31"/>
      <c r="G75" s="29"/>
      <c r="H75" s="64">
        <f t="shared" si="5"/>
        <v>0</v>
      </c>
      <c r="I75" s="64">
        <f t="shared" si="6"/>
        <v>0</v>
      </c>
      <c r="J75" s="230">
        <f t="shared" si="7"/>
        <v>0</v>
      </c>
      <c r="K75" s="245"/>
      <c r="L75" s="153"/>
      <c r="M75" s="153"/>
      <c r="N75" s="154"/>
      <c r="O75" s="151">
        <f t="shared" si="8"/>
        <v>0</v>
      </c>
      <c r="P75" s="152">
        <f t="shared" si="9"/>
        <v>0</v>
      </c>
    </row>
    <row r="76" spans="1:16" s="93" customFormat="1" ht="25.05" customHeight="1" x14ac:dyDescent="0.25">
      <c r="A76" s="122" t="s">
        <v>70</v>
      </c>
      <c r="B76" s="9" t="s">
        <v>659</v>
      </c>
      <c r="C76" s="17" t="s">
        <v>192</v>
      </c>
      <c r="D76" s="110">
        <v>200</v>
      </c>
      <c r="E76" s="95" t="s">
        <v>46</v>
      </c>
      <c r="F76" s="31"/>
      <c r="G76" s="29"/>
      <c r="H76" s="64">
        <f t="shared" si="5"/>
        <v>0</v>
      </c>
      <c r="I76" s="64">
        <f t="shared" si="6"/>
        <v>0</v>
      </c>
      <c r="J76" s="230">
        <f t="shared" si="7"/>
        <v>0</v>
      </c>
      <c r="K76" s="245"/>
      <c r="L76" s="153"/>
      <c r="M76" s="153"/>
      <c r="N76" s="154"/>
      <c r="O76" s="151">
        <f t="shared" si="8"/>
        <v>0</v>
      </c>
      <c r="P76" s="152">
        <f t="shared" si="9"/>
        <v>0</v>
      </c>
    </row>
    <row r="77" spans="1:16" s="93" customFormat="1" ht="25.05" customHeight="1" x14ac:dyDescent="0.25">
      <c r="A77" s="122" t="s">
        <v>71</v>
      </c>
      <c r="B77" s="9" t="s">
        <v>660</v>
      </c>
      <c r="C77" s="17" t="s">
        <v>192</v>
      </c>
      <c r="D77" s="110">
        <v>160</v>
      </c>
      <c r="E77" s="95" t="s">
        <v>46</v>
      </c>
      <c r="F77" s="31"/>
      <c r="G77" s="29"/>
      <c r="H77" s="64">
        <f t="shared" si="5"/>
        <v>0</v>
      </c>
      <c r="I77" s="64">
        <f t="shared" si="6"/>
        <v>0</v>
      </c>
      <c r="J77" s="230">
        <f t="shared" si="7"/>
        <v>0</v>
      </c>
      <c r="K77" s="245"/>
      <c r="L77" s="153"/>
      <c r="M77" s="153"/>
      <c r="N77" s="154"/>
      <c r="O77" s="151">
        <f t="shared" si="8"/>
        <v>0</v>
      </c>
      <c r="P77" s="152">
        <f t="shared" si="9"/>
        <v>0</v>
      </c>
    </row>
    <row r="78" spans="1:16" s="93" customFormat="1" ht="25.05" customHeight="1" x14ac:dyDescent="0.25">
      <c r="A78" s="122" t="s">
        <v>73</v>
      </c>
      <c r="B78" s="9" t="s">
        <v>661</v>
      </c>
      <c r="C78" s="17" t="s">
        <v>192</v>
      </c>
      <c r="D78" s="110">
        <v>320</v>
      </c>
      <c r="E78" s="95" t="s">
        <v>46</v>
      </c>
      <c r="F78" s="31"/>
      <c r="G78" s="29"/>
      <c r="H78" s="64">
        <f t="shared" ref="H78:H96" si="10">F78*G78</f>
        <v>0</v>
      </c>
      <c r="I78" s="64">
        <f t="shared" ref="I78:I96" si="11">F78+H78</f>
        <v>0</v>
      </c>
      <c r="J78" s="230">
        <f t="shared" ref="J78:J96" si="12">D78*I78</f>
        <v>0</v>
      </c>
      <c r="K78" s="245"/>
      <c r="L78" s="153"/>
      <c r="M78" s="153"/>
      <c r="N78" s="154"/>
      <c r="O78" s="151">
        <f t="shared" ref="O78:O96" si="13">G78*N78</f>
        <v>0</v>
      </c>
      <c r="P78" s="152">
        <f t="shared" ref="P78:P96" si="14">N78+O78</f>
        <v>0</v>
      </c>
    </row>
    <row r="79" spans="1:16" s="93" customFormat="1" ht="25.05" customHeight="1" x14ac:dyDescent="0.25">
      <c r="A79" s="122" t="s">
        <v>74</v>
      </c>
      <c r="B79" s="9" t="s">
        <v>1203</v>
      </c>
      <c r="C79" s="17" t="s">
        <v>192</v>
      </c>
      <c r="D79" s="110">
        <v>200</v>
      </c>
      <c r="E79" s="95" t="s">
        <v>46</v>
      </c>
      <c r="F79" s="31"/>
      <c r="G79" s="29"/>
      <c r="H79" s="64">
        <f t="shared" si="10"/>
        <v>0</v>
      </c>
      <c r="I79" s="64">
        <f t="shared" si="11"/>
        <v>0</v>
      </c>
      <c r="J79" s="230">
        <f t="shared" si="12"/>
        <v>0</v>
      </c>
      <c r="K79" s="245"/>
      <c r="L79" s="153"/>
      <c r="M79" s="153"/>
      <c r="N79" s="154"/>
      <c r="O79" s="151">
        <f t="shared" si="13"/>
        <v>0</v>
      </c>
      <c r="P79" s="152">
        <f t="shared" si="14"/>
        <v>0</v>
      </c>
    </row>
    <row r="80" spans="1:16" s="93" customFormat="1" ht="25.05" customHeight="1" x14ac:dyDescent="0.25">
      <c r="A80" s="122" t="s">
        <v>75</v>
      </c>
      <c r="B80" s="9" t="s">
        <v>662</v>
      </c>
      <c r="C80" s="17" t="s">
        <v>192</v>
      </c>
      <c r="D80" s="110">
        <v>400</v>
      </c>
      <c r="E80" s="95" t="s">
        <v>46</v>
      </c>
      <c r="F80" s="31"/>
      <c r="G80" s="29"/>
      <c r="H80" s="64">
        <f t="shared" si="10"/>
        <v>0</v>
      </c>
      <c r="I80" s="64">
        <f t="shared" si="11"/>
        <v>0</v>
      </c>
      <c r="J80" s="230">
        <f t="shared" si="12"/>
        <v>0</v>
      </c>
      <c r="K80" s="245"/>
      <c r="L80" s="153"/>
      <c r="M80" s="153"/>
      <c r="N80" s="154"/>
      <c r="O80" s="151">
        <f t="shared" si="13"/>
        <v>0</v>
      </c>
      <c r="P80" s="152">
        <f t="shared" si="14"/>
        <v>0</v>
      </c>
    </row>
    <row r="81" spans="1:16" s="93" customFormat="1" ht="25.05" customHeight="1" x14ac:dyDescent="0.25">
      <c r="A81" s="122" t="s">
        <v>76</v>
      </c>
      <c r="B81" s="9" t="s">
        <v>663</v>
      </c>
      <c r="C81" s="17" t="s">
        <v>192</v>
      </c>
      <c r="D81" s="110">
        <v>600</v>
      </c>
      <c r="E81" s="95" t="s">
        <v>46</v>
      </c>
      <c r="F81" s="31"/>
      <c r="G81" s="29"/>
      <c r="H81" s="64">
        <f t="shared" si="10"/>
        <v>0</v>
      </c>
      <c r="I81" s="64">
        <f t="shared" si="11"/>
        <v>0</v>
      </c>
      <c r="J81" s="230">
        <f t="shared" si="12"/>
        <v>0</v>
      </c>
      <c r="K81" s="245"/>
      <c r="L81" s="153"/>
      <c r="M81" s="153"/>
      <c r="N81" s="154"/>
      <c r="O81" s="151">
        <f t="shared" si="13"/>
        <v>0</v>
      </c>
      <c r="P81" s="152">
        <f t="shared" si="14"/>
        <v>0</v>
      </c>
    </row>
    <row r="82" spans="1:16" s="93" customFormat="1" ht="25.05" customHeight="1" x14ac:dyDescent="0.25">
      <c r="A82" s="122" t="s">
        <v>77</v>
      </c>
      <c r="B82" s="9" t="s">
        <v>664</v>
      </c>
      <c r="C82" s="17" t="s">
        <v>192</v>
      </c>
      <c r="D82" s="110">
        <v>400</v>
      </c>
      <c r="E82" s="95" t="s">
        <v>46</v>
      </c>
      <c r="F82" s="31"/>
      <c r="G82" s="29"/>
      <c r="H82" s="64">
        <f t="shared" si="10"/>
        <v>0</v>
      </c>
      <c r="I82" s="64">
        <f t="shared" si="11"/>
        <v>0</v>
      </c>
      <c r="J82" s="230">
        <f t="shared" si="12"/>
        <v>0</v>
      </c>
      <c r="K82" s="245"/>
      <c r="L82" s="153"/>
      <c r="M82" s="153"/>
      <c r="N82" s="154"/>
      <c r="O82" s="151">
        <f t="shared" si="13"/>
        <v>0</v>
      </c>
      <c r="P82" s="152">
        <f t="shared" si="14"/>
        <v>0</v>
      </c>
    </row>
    <row r="83" spans="1:16" s="93" customFormat="1" ht="25.05" customHeight="1" x14ac:dyDescent="0.25">
      <c r="A83" s="122" t="s">
        <v>78</v>
      </c>
      <c r="B83" s="9" t="s">
        <v>625</v>
      </c>
      <c r="C83" s="17" t="s">
        <v>192</v>
      </c>
      <c r="D83" s="110">
        <v>200</v>
      </c>
      <c r="E83" s="95" t="s">
        <v>46</v>
      </c>
      <c r="F83" s="31"/>
      <c r="G83" s="29"/>
      <c r="H83" s="64">
        <f t="shared" si="10"/>
        <v>0</v>
      </c>
      <c r="I83" s="64">
        <f t="shared" si="11"/>
        <v>0</v>
      </c>
      <c r="J83" s="230">
        <f t="shared" si="12"/>
        <v>0</v>
      </c>
      <c r="K83" s="245"/>
      <c r="L83" s="153"/>
      <c r="M83" s="153"/>
      <c r="N83" s="154"/>
      <c r="O83" s="151">
        <f t="shared" si="13"/>
        <v>0</v>
      </c>
      <c r="P83" s="152">
        <f t="shared" si="14"/>
        <v>0</v>
      </c>
    </row>
    <row r="84" spans="1:16" s="93" customFormat="1" ht="25.05" customHeight="1" x14ac:dyDescent="0.25">
      <c r="A84" s="122" t="s">
        <v>79</v>
      </c>
      <c r="B84" s="9" t="s">
        <v>665</v>
      </c>
      <c r="C84" s="17" t="s">
        <v>192</v>
      </c>
      <c r="D84" s="110">
        <v>2800</v>
      </c>
      <c r="E84" s="95" t="s">
        <v>46</v>
      </c>
      <c r="F84" s="31"/>
      <c r="G84" s="29"/>
      <c r="H84" s="64">
        <f t="shared" si="10"/>
        <v>0</v>
      </c>
      <c r="I84" s="64">
        <f t="shared" si="11"/>
        <v>0</v>
      </c>
      <c r="J84" s="230">
        <f t="shared" si="12"/>
        <v>0</v>
      </c>
      <c r="K84" s="245"/>
      <c r="L84" s="153"/>
      <c r="M84" s="153"/>
      <c r="N84" s="154"/>
      <c r="O84" s="151">
        <f t="shared" si="13"/>
        <v>0</v>
      </c>
      <c r="P84" s="152">
        <f t="shared" si="14"/>
        <v>0</v>
      </c>
    </row>
    <row r="85" spans="1:16" s="93" customFormat="1" ht="25.05" customHeight="1" x14ac:dyDescent="0.25">
      <c r="A85" s="122" t="s">
        <v>80</v>
      </c>
      <c r="B85" s="9" t="s">
        <v>1204</v>
      </c>
      <c r="C85" s="17" t="s">
        <v>192</v>
      </c>
      <c r="D85" s="110">
        <v>60</v>
      </c>
      <c r="E85" s="95" t="s">
        <v>46</v>
      </c>
      <c r="F85" s="31"/>
      <c r="G85" s="29"/>
      <c r="H85" s="64">
        <f t="shared" si="10"/>
        <v>0</v>
      </c>
      <c r="I85" s="64">
        <f t="shared" si="11"/>
        <v>0</v>
      </c>
      <c r="J85" s="230">
        <f t="shared" si="12"/>
        <v>0</v>
      </c>
      <c r="K85" s="245"/>
      <c r="L85" s="153"/>
      <c r="M85" s="153"/>
      <c r="N85" s="154"/>
      <c r="O85" s="151">
        <f t="shared" si="13"/>
        <v>0</v>
      </c>
      <c r="P85" s="152">
        <f t="shared" si="14"/>
        <v>0</v>
      </c>
    </row>
    <row r="86" spans="1:16" s="93" customFormat="1" ht="25.05" customHeight="1" x14ac:dyDescent="0.25">
      <c r="A86" s="122" t="s">
        <v>81</v>
      </c>
      <c r="B86" s="9" t="s">
        <v>620</v>
      </c>
      <c r="C86" s="17" t="s">
        <v>192</v>
      </c>
      <c r="D86" s="110">
        <v>40</v>
      </c>
      <c r="E86" s="95" t="s">
        <v>46</v>
      </c>
      <c r="F86" s="31"/>
      <c r="G86" s="29"/>
      <c r="H86" s="64">
        <f t="shared" si="10"/>
        <v>0</v>
      </c>
      <c r="I86" s="64">
        <f t="shared" si="11"/>
        <v>0</v>
      </c>
      <c r="J86" s="230">
        <f t="shared" si="12"/>
        <v>0</v>
      </c>
      <c r="K86" s="245"/>
      <c r="L86" s="153"/>
      <c r="M86" s="153"/>
      <c r="N86" s="154"/>
      <c r="O86" s="151">
        <f t="shared" si="13"/>
        <v>0</v>
      </c>
      <c r="P86" s="152">
        <f t="shared" si="14"/>
        <v>0</v>
      </c>
    </row>
    <row r="87" spans="1:16" s="93" customFormat="1" ht="25.05" customHeight="1" x14ac:dyDescent="0.25">
      <c r="A87" s="122" t="s">
        <v>82</v>
      </c>
      <c r="B87" s="9" t="s">
        <v>619</v>
      </c>
      <c r="C87" s="17" t="s">
        <v>192</v>
      </c>
      <c r="D87" s="110">
        <v>80</v>
      </c>
      <c r="E87" s="95" t="s">
        <v>46</v>
      </c>
      <c r="F87" s="31"/>
      <c r="G87" s="29"/>
      <c r="H87" s="64">
        <f t="shared" si="10"/>
        <v>0</v>
      </c>
      <c r="I87" s="64">
        <f t="shared" si="11"/>
        <v>0</v>
      </c>
      <c r="J87" s="230">
        <f t="shared" si="12"/>
        <v>0</v>
      </c>
      <c r="K87" s="245"/>
      <c r="L87" s="153"/>
      <c r="M87" s="153"/>
      <c r="N87" s="154"/>
      <c r="O87" s="151">
        <f t="shared" si="13"/>
        <v>0</v>
      </c>
      <c r="P87" s="152">
        <f t="shared" si="14"/>
        <v>0</v>
      </c>
    </row>
    <row r="88" spans="1:16" s="93" customFormat="1" ht="25.05" customHeight="1" x14ac:dyDescent="0.25">
      <c r="A88" s="122" t="s">
        <v>83</v>
      </c>
      <c r="B88" s="9" t="s">
        <v>666</v>
      </c>
      <c r="C88" s="17" t="s">
        <v>192</v>
      </c>
      <c r="D88" s="110">
        <v>800</v>
      </c>
      <c r="E88" s="95" t="s">
        <v>46</v>
      </c>
      <c r="F88" s="31"/>
      <c r="G88" s="29"/>
      <c r="H88" s="64">
        <f t="shared" si="10"/>
        <v>0</v>
      </c>
      <c r="I88" s="64">
        <f t="shared" si="11"/>
        <v>0</v>
      </c>
      <c r="J88" s="230">
        <f t="shared" si="12"/>
        <v>0</v>
      </c>
      <c r="K88" s="245"/>
      <c r="L88" s="153"/>
      <c r="M88" s="153"/>
      <c r="N88" s="154"/>
      <c r="O88" s="151">
        <f t="shared" si="13"/>
        <v>0</v>
      </c>
      <c r="P88" s="152">
        <f t="shared" si="14"/>
        <v>0</v>
      </c>
    </row>
    <row r="89" spans="1:16" s="93" customFormat="1" ht="25.05" customHeight="1" x14ac:dyDescent="0.25">
      <c r="A89" s="122" t="s">
        <v>84</v>
      </c>
      <c r="B89" s="9" t="s">
        <v>667</v>
      </c>
      <c r="C89" s="17" t="s">
        <v>192</v>
      </c>
      <c r="D89" s="110">
        <v>400</v>
      </c>
      <c r="E89" s="95" t="s">
        <v>46</v>
      </c>
      <c r="F89" s="31"/>
      <c r="G89" s="29"/>
      <c r="H89" s="64">
        <f t="shared" si="10"/>
        <v>0</v>
      </c>
      <c r="I89" s="64">
        <f t="shared" si="11"/>
        <v>0</v>
      </c>
      <c r="J89" s="230">
        <f t="shared" si="12"/>
        <v>0</v>
      </c>
      <c r="K89" s="245"/>
      <c r="L89" s="153"/>
      <c r="M89" s="153"/>
      <c r="N89" s="154"/>
      <c r="O89" s="151">
        <f t="shared" si="13"/>
        <v>0</v>
      </c>
      <c r="P89" s="152">
        <f t="shared" si="14"/>
        <v>0</v>
      </c>
    </row>
    <row r="90" spans="1:16" s="93" customFormat="1" ht="25.05" customHeight="1" x14ac:dyDescent="0.25">
      <c r="A90" s="122" t="s">
        <v>85</v>
      </c>
      <c r="B90" s="9" t="s">
        <v>668</v>
      </c>
      <c r="C90" s="17" t="s">
        <v>192</v>
      </c>
      <c r="D90" s="110">
        <v>160</v>
      </c>
      <c r="E90" s="95" t="s">
        <v>46</v>
      </c>
      <c r="F90" s="31"/>
      <c r="G90" s="29"/>
      <c r="H90" s="64">
        <f t="shared" si="10"/>
        <v>0</v>
      </c>
      <c r="I90" s="64">
        <f t="shared" si="11"/>
        <v>0</v>
      </c>
      <c r="J90" s="230">
        <f t="shared" si="12"/>
        <v>0</v>
      </c>
      <c r="K90" s="245"/>
      <c r="L90" s="153"/>
      <c r="M90" s="153"/>
      <c r="N90" s="154"/>
      <c r="O90" s="151">
        <f t="shared" si="13"/>
        <v>0</v>
      </c>
      <c r="P90" s="152">
        <f t="shared" si="14"/>
        <v>0</v>
      </c>
    </row>
    <row r="91" spans="1:16" s="93" customFormat="1" ht="25.05" customHeight="1" x14ac:dyDescent="0.25">
      <c r="A91" s="122" t="s">
        <v>86</v>
      </c>
      <c r="B91" s="9" t="s">
        <v>629</v>
      </c>
      <c r="C91" s="17" t="s">
        <v>192</v>
      </c>
      <c r="D91" s="110">
        <v>40</v>
      </c>
      <c r="E91" s="95" t="s">
        <v>46</v>
      </c>
      <c r="F91" s="31"/>
      <c r="G91" s="29"/>
      <c r="H91" s="64">
        <f t="shared" si="10"/>
        <v>0</v>
      </c>
      <c r="I91" s="64">
        <f t="shared" si="11"/>
        <v>0</v>
      </c>
      <c r="J91" s="230">
        <f t="shared" si="12"/>
        <v>0</v>
      </c>
      <c r="K91" s="245"/>
      <c r="L91" s="153"/>
      <c r="M91" s="153"/>
      <c r="N91" s="154"/>
      <c r="O91" s="151">
        <f t="shared" si="13"/>
        <v>0</v>
      </c>
      <c r="P91" s="152">
        <f t="shared" si="14"/>
        <v>0</v>
      </c>
    </row>
    <row r="92" spans="1:16" s="93" customFormat="1" ht="25.05" customHeight="1" x14ac:dyDescent="0.25">
      <c r="A92" s="122" t="s">
        <v>87</v>
      </c>
      <c r="B92" s="9" t="s">
        <v>628</v>
      </c>
      <c r="C92" s="17" t="s">
        <v>192</v>
      </c>
      <c r="D92" s="110">
        <v>160</v>
      </c>
      <c r="E92" s="95" t="s">
        <v>46</v>
      </c>
      <c r="F92" s="31"/>
      <c r="G92" s="29"/>
      <c r="H92" s="64">
        <f t="shared" si="10"/>
        <v>0</v>
      </c>
      <c r="I92" s="64">
        <f t="shared" si="11"/>
        <v>0</v>
      </c>
      <c r="J92" s="230">
        <f t="shared" si="12"/>
        <v>0</v>
      </c>
      <c r="K92" s="245"/>
      <c r="L92" s="153"/>
      <c r="M92" s="153"/>
      <c r="N92" s="154"/>
      <c r="O92" s="151">
        <f t="shared" si="13"/>
        <v>0</v>
      </c>
      <c r="P92" s="152">
        <f t="shared" si="14"/>
        <v>0</v>
      </c>
    </row>
    <row r="93" spans="1:16" s="93" customFormat="1" ht="25.05" customHeight="1" x14ac:dyDescent="0.25">
      <c r="A93" s="122" t="s">
        <v>88</v>
      </c>
      <c r="B93" s="9" t="s">
        <v>669</v>
      </c>
      <c r="C93" s="17" t="s">
        <v>192</v>
      </c>
      <c r="D93" s="110">
        <v>320</v>
      </c>
      <c r="E93" s="95" t="s">
        <v>46</v>
      </c>
      <c r="F93" s="31"/>
      <c r="G93" s="29"/>
      <c r="H93" s="64">
        <f t="shared" si="10"/>
        <v>0</v>
      </c>
      <c r="I93" s="64">
        <f t="shared" si="11"/>
        <v>0</v>
      </c>
      <c r="J93" s="230">
        <f t="shared" si="12"/>
        <v>0</v>
      </c>
      <c r="K93" s="245"/>
      <c r="L93" s="153"/>
      <c r="M93" s="153"/>
      <c r="N93" s="154"/>
      <c r="O93" s="151">
        <f t="shared" si="13"/>
        <v>0</v>
      </c>
      <c r="P93" s="152">
        <f t="shared" si="14"/>
        <v>0</v>
      </c>
    </row>
    <row r="94" spans="1:16" s="93" customFormat="1" ht="25.05" customHeight="1" x14ac:dyDescent="0.25">
      <c r="A94" s="122" t="s">
        <v>89</v>
      </c>
      <c r="B94" s="9" t="s">
        <v>610</v>
      </c>
      <c r="C94" s="17" t="s">
        <v>192</v>
      </c>
      <c r="D94" s="110">
        <v>4000</v>
      </c>
      <c r="E94" s="95" t="s">
        <v>46</v>
      </c>
      <c r="F94" s="31"/>
      <c r="G94" s="29"/>
      <c r="H94" s="64">
        <f t="shared" si="10"/>
        <v>0</v>
      </c>
      <c r="I94" s="64">
        <f t="shared" si="11"/>
        <v>0</v>
      </c>
      <c r="J94" s="230">
        <f t="shared" si="12"/>
        <v>0</v>
      </c>
      <c r="K94" s="245"/>
      <c r="L94" s="153"/>
      <c r="M94" s="153"/>
      <c r="N94" s="154"/>
      <c r="O94" s="151">
        <f t="shared" si="13"/>
        <v>0</v>
      </c>
      <c r="P94" s="152">
        <f t="shared" si="14"/>
        <v>0</v>
      </c>
    </row>
    <row r="95" spans="1:16" s="93" customFormat="1" ht="25.05" customHeight="1" x14ac:dyDescent="0.25">
      <c r="A95" s="122" t="s">
        <v>90</v>
      </c>
      <c r="B95" s="9" t="s">
        <v>670</v>
      </c>
      <c r="C95" s="17" t="s">
        <v>192</v>
      </c>
      <c r="D95" s="110">
        <v>2000</v>
      </c>
      <c r="E95" s="95" t="s">
        <v>46</v>
      </c>
      <c r="F95" s="32"/>
      <c r="G95" s="48"/>
      <c r="H95" s="64">
        <f t="shared" si="10"/>
        <v>0</v>
      </c>
      <c r="I95" s="64">
        <f t="shared" si="11"/>
        <v>0</v>
      </c>
      <c r="J95" s="230">
        <f t="shared" si="12"/>
        <v>0</v>
      </c>
      <c r="K95" s="245"/>
      <c r="L95" s="153"/>
      <c r="M95" s="153"/>
      <c r="N95" s="154"/>
      <c r="O95" s="151">
        <f t="shared" si="13"/>
        <v>0</v>
      </c>
      <c r="P95" s="152">
        <f t="shared" si="14"/>
        <v>0</v>
      </c>
    </row>
    <row r="96" spans="1:16" s="93" customFormat="1" ht="25.05" customHeight="1" x14ac:dyDescent="0.25">
      <c r="A96" s="122" t="s">
        <v>91</v>
      </c>
      <c r="B96" s="9" t="s">
        <v>671</v>
      </c>
      <c r="C96" s="17" t="s">
        <v>192</v>
      </c>
      <c r="D96" s="110">
        <v>2400</v>
      </c>
      <c r="E96" s="95" t="s">
        <v>46</v>
      </c>
      <c r="F96" s="32"/>
      <c r="G96" s="48"/>
      <c r="H96" s="67">
        <f t="shared" si="10"/>
        <v>0</v>
      </c>
      <c r="I96" s="67">
        <f t="shared" si="11"/>
        <v>0</v>
      </c>
      <c r="J96" s="233">
        <f t="shared" si="12"/>
        <v>0</v>
      </c>
      <c r="K96" s="246"/>
      <c r="L96" s="209"/>
      <c r="M96" s="209"/>
      <c r="N96" s="163"/>
      <c r="O96" s="155">
        <f t="shared" si="13"/>
        <v>0</v>
      </c>
      <c r="P96" s="156">
        <f t="shared" si="14"/>
        <v>0</v>
      </c>
    </row>
    <row r="97" spans="1:16" s="93" customFormat="1" ht="25.05" customHeight="1" x14ac:dyDescent="0.25">
      <c r="A97" s="122" t="s">
        <v>92</v>
      </c>
      <c r="B97" s="9" t="s">
        <v>672</v>
      </c>
      <c r="C97" s="17" t="s">
        <v>192</v>
      </c>
      <c r="D97" s="110">
        <v>600</v>
      </c>
      <c r="E97" s="95" t="s">
        <v>46</v>
      </c>
      <c r="F97" s="32"/>
      <c r="G97" s="48"/>
      <c r="H97" s="67">
        <f t="shared" ref="H97:H102" si="15">F97*G97</f>
        <v>0</v>
      </c>
      <c r="I97" s="67">
        <f t="shared" ref="I97:I102" si="16">F97+H97</f>
        <v>0</v>
      </c>
      <c r="J97" s="233">
        <f t="shared" ref="J97:J102" si="17">D97*I97</f>
        <v>0</v>
      </c>
      <c r="K97" s="246"/>
      <c r="L97" s="209"/>
      <c r="M97" s="209"/>
      <c r="N97" s="163"/>
      <c r="O97" s="155">
        <f t="shared" ref="O97:O102" si="18">G97*N97</f>
        <v>0</v>
      </c>
      <c r="P97" s="156">
        <f t="shared" ref="P97:P102" si="19">N97+O97</f>
        <v>0</v>
      </c>
    </row>
    <row r="98" spans="1:16" s="93" customFormat="1" ht="25.05" customHeight="1" x14ac:dyDescent="0.25">
      <c r="A98" s="122" t="s">
        <v>93</v>
      </c>
      <c r="B98" s="9" t="s">
        <v>611</v>
      </c>
      <c r="C98" s="17" t="s">
        <v>192</v>
      </c>
      <c r="D98" s="110">
        <v>800</v>
      </c>
      <c r="E98" s="95" t="s">
        <v>46</v>
      </c>
      <c r="F98" s="32"/>
      <c r="G98" s="48"/>
      <c r="H98" s="67">
        <f t="shared" si="15"/>
        <v>0</v>
      </c>
      <c r="I98" s="67">
        <f t="shared" si="16"/>
        <v>0</v>
      </c>
      <c r="J98" s="233">
        <f t="shared" si="17"/>
        <v>0</v>
      </c>
      <c r="K98" s="246"/>
      <c r="L98" s="209"/>
      <c r="M98" s="209"/>
      <c r="N98" s="163"/>
      <c r="O98" s="155">
        <f t="shared" si="18"/>
        <v>0</v>
      </c>
      <c r="P98" s="156">
        <f t="shared" si="19"/>
        <v>0</v>
      </c>
    </row>
    <row r="99" spans="1:16" s="93" customFormat="1" ht="25.05" customHeight="1" x14ac:dyDescent="0.25">
      <c r="A99" s="122" t="s">
        <v>94</v>
      </c>
      <c r="B99" s="9" t="s">
        <v>624</v>
      </c>
      <c r="C99" s="17" t="s">
        <v>192</v>
      </c>
      <c r="D99" s="110">
        <v>1600</v>
      </c>
      <c r="E99" s="95" t="s">
        <v>46</v>
      </c>
      <c r="F99" s="32"/>
      <c r="G99" s="48"/>
      <c r="H99" s="67">
        <f t="shared" si="15"/>
        <v>0</v>
      </c>
      <c r="I99" s="67">
        <f t="shared" si="16"/>
        <v>0</v>
      </c>
      <c r="J99" s="233">
        <f t="shared" si="17"/>
        <v>0</v>
      </c>
      <c r="K99" s="246"/>
      <c r="L99" s="209"/>
      <c r="M99" s="209"/>
      <c r="N99" s="163"/>
      <c r="O99" s="155">
        <f t="shared" si="18"/>
        <v>0</v>
      </c>
      <c r="P99" s="156">
        <f t="shared" si="19"/>
        <v>0</v>
      </c>
    </row>
    <row r="100" spans="1:16" s="93" customFormat="1" ht="25.05" customHeight="1" x14ac:dyDescent="0.25">
      <c r="A100" s="122" t="s">
        <v>95</v>
      </c>
      <c r="B100" s="9" t="s">
        <v>673</v>
      </c>
      <c r="C100" s="17" t="s">
        <v>191</v>
      </c>
      <c r="D100" s="110">
        <v>1200</v>
      </c>
      <c r="E100" s="95" t="s">
        <v>46</v>
      </c>
      <c r="F100" s="32"/>
      <c r="G100" s="48"/>
      <c r="H100" s="67">
        <f t="shared" si="15"/>
        <v>0</v>
      </c>
      <c r="I100" s="67">
        <f t="shared" si="16"/>
        <v>0</v>
      </c>
      <c r="J100" s="233">
        <f t="shared" si="17"/>
        <v>0</v>
      </c>
      <c r="K100" s="246"/>
      <c r="L100" s="209"/>
      <c r="M100" s="209"/>
      <c r="N100" s="163"/>
      <c r="O100" s="155">
        <f t="shared" si="18"/>
        <v>0</v>
      </c>
      <c r="P100" s="156">
        <f t="shared" si="19"/>
        <v>0</v>
      </c>
    </row>
    <row r="101" spans="1:16" s="93" customFormat="1" ht="25.05" customHeight="1" x14ac:dyDescent="0.25">
      <c r="A101" s="122" t="s">
        <v>96</v>
      </c>
      <c r="B101" s="9" t="s">
        <v>674</v>
      </c>
      <c r="C101" s="17" t="s">
        <v>192</v>
      </c>
      <c r="D101" s="110">
        <v>480</v>
      </c>
      <c r="E101" s="95" t="s">
        <v>46</v>
      </c>
      <c r="F101" s="32"/>
      <c r="G101" s="48"/>
      <c r="H101" s="67">
        <f t="shared" si="15"/>
        <v>0</v>
      </c>
      <c r="I101" s="67">
        <f t="shared" si="16"/>
        <v>0</v>
      </c>
      <c r="J101" s="233">
        <f t="shared" si="17"/>
        <v>0</v>
      </c>
      <c r="K101" s="246"/>
      <c r="L101" s="209"/>
      <c r="M101" s="209"/>
      <c r="N101" s="163"/>
      <c r="O101" s="155">
        <f t="shared" si="18"/>
        <v>0</v>
      </c>
      <c r="P101" s="156">
        <f t="shared" si="19"/>
        <v>0</v>
      </c>
    </row>
    <row r="102" spans="1:16" s="93" customFormat="1" ht="25.05" customHeight="1" thickBot="1" x14ac:dyDescent="0.3">
      <c r="A102" s="422" t="s">
        <v>97</v>
      </c>
      <c r="B102" s="63" t="s">
        <v>675</v>
      </c>
      <c r="C102" s="23" t="s">
        <v>192</v>
      </c>
      <c r="D102" s="111">
        <v>480</v>
      </c>
      <c r="E102" s="113" t="s">
        <v>46</v>
      </c>
      <c r="F102" s="423"/>
      <c r="G102" s="424"/>
      <c r="H102" s="425">
        <f t="shared" si="15"/>
        <v>0</v>
      </c>
      <c r="I102" s="425">
        <f t="shared" si="16"/>
        <v>0</v>
      </c>
      <c r="J102" s="426">
        <f t="shared" si="17"/>
        <v>0</v>
      </c>
      <c r="K102" s="291"/>
      <c r="L102" s="292"/>
      <c r="M102" s="292"/>
      <c r="N102" s="293"/>
      <c r="O102" s="416">
        <f t="shared" si="18"/>
        <v>0</v>
      </c>
      <c r="P102" s="417">
        <f t="shared" si="19"/>
        <v>0</v>
      </c>
    </row>
    <row r="103" spans="1:16" s="100" customFormat="1" ht="25.05" customHeight="1" thickBot="1" x14ac:dyDescent="0.3">
      <c r="A103" s="363" t="s">
        <v>213</v>
      </c>
      <c r="B103" s="364"/>
      <c r="C103" s="364"/>
      <c r="D103" s="364"/>
      <c r="E103" s="364"/>
      <c r="F103" s="166">
        <f>SUM(F10:F102)</f>
        <v>0</v>
      </c>
      <c r="G103" s="214"/>
      <c r="H103" s="130"/>
      <c r="I103" s="130"/>
      <c r="J103" s="227">
        <f>SUM(J10:J102)</f>
        <v>0</v>
      </c>
      <c r="K103" s="427"/>
      <c r="L103" s="420"/>
      <c r="M103" s="420"/>
      <c r="N103" s="420"/>
      <c r="O103" s="420"/>
      <c r="P103" s="421">
        <f>SUM(P10:P102)</f>
        <v>0</v>
      </c>
    </row>
    <row r="104" spans="1:16" ht="25.2" customHeight="1" x14ac:dyDescent="0.25"/>
    <row r="105" spans="1:16" ht="25.2" customHeight="1" x14ac:dyDescent="0.25"/>
    <row r="106" spans="1:16" ht="25.2" customHeight="1" x14ac:dyDescent="0.25"/>
    <row r="107" spans="1:16" ht="25.2" customHeight="1" x14ac:dyDescent="0.25"/>
    <row r="108" spans="1:16" ht="25.2" customHeight="1" x14ac:dyDescent="0.25"/>
    <row r="109" spans="1:16" ht="25.2" customHeight="1" x14ac:dyDescent="0.25"/>
    <row r="110" spans="1:16" ht="25.2" customHeight="1" x14ac:dyDescent="0.25"/>
    <row r="111" spans="1:16" ht="25.2" customHeight="1" x14ac:dyDescent="0.25"/>
    <row r="112" spans="1:16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  <row r="180" ht="25.2" customHeight="1" x14ac:dyDescent="0.25"/>
    <row r="181" ht="25.2" customHeight="1" x14ac:dyDescent="0.25"/>
    <row r="182" ht="25.2" customHeight="1" x14ac:dyDescent="0.25"/>
    <row r="183" ht="25.2" customHeight="1" x14ac:dyDescent="0.25"/>
    <row r="184" ht="25.2" customHeight="1" x14ac:dyDescent="0.25"/>
  </sheetData>
  <mergeCells count="25">
    <mergeCell ref="A46:B46"/>
    <mergeCell ref="B8:C8"/>
    <mergeCell ref="A9:E9"/>
    <mergeCell ref="F5:P5"/>
    <mergeCell ref="A103:E103"/>
    <mergeCell ref="J6:J7"/>
    <mergeCell ref="I6:I7"/>
    <mergeCell ref="A5:E5"/>
    <mergeCell ref="A6:A7"/>
    <mergeCell ref="B6:B7"/>
    <mergeCell ref="C6:C7"/>
    <mergeCell ref="E6:E7"/>
    <mergeCell ref="F6:F7"/>
    <mergeCell ref="G6:G7"/>
    <mergeCell ref="H6:H7"/>
    <mergeCell ref="D6:D7"/>
    <mergeCell ref="A3:E3"/>
    <mergeCell ref="A1:E1"/>
    <mergeCell ref="A2:E2"/>
    <mergeCell ref="O6:O7"/>
    <mergeCell ref="P6:P7"/>
    <mergeCell ref="K6:K7"/>
    <mergeCell ref="L6:L7"/>
    <mergeCell ref="M6:M7"/>
    <mergeCell ref="N6:N7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F8E4-8672-4A94-8A13-E5F8EEEFD745}">
  <dimension ref="A1:P175"/>
  <sheetViews>
    <sheetView workbookViewId="0">
      <selection sqref="A1:E1"/>
    </sheetView>
  </sheetViews>
  <sheetFormatPr defaultColWidth="9" defaultRowHeight="10.199999999999999" x14ac:dyDescent="0.25"/>
  <cols>
    <col min="1" max="1" width="3.44140625" style="1" customWidth="1"/>
    <col min="2" max="2" width="18.6640625" style="2" customWidth="1"/>
    <col min="3" max="3" width="5.33203125" style="2" customWidth="1"/>
    <col min="4" max="4" width="6.6640625" style="2" customWidth="1"/>
    <col min="5" max="5" width="4.6640625" style="1" customWidth="1"/>
    <col min="6" max="6" width="9.6640625" style="2" customWidth="1"/>
    <col min="7" max="7" width="6.6640625" style="13" customWidth="1"/>
    <col min="8" max="8" width="4.6640625" style="93" customWidth="1"/>
    <col min="9" max="9" width="9.6640625" style="93" customWidth="1"/>
    <col min="10" max="10" width="9.6640625" style="2" customWidth="1"/>
    <col min="11" max="11" width="18.6640625" style="2" customWidth="1"/>
    <col min="12" max="12" width="8.33203125" style="2" customWidth="1"/>
    <col min="13" max="14" width="9.6640625" style="2" customWidth="1"/>
    <col min="15" max="15" width="4.6640625" style="2" customWidth="1"/>
    <col min="16" max="16" width="9.6640625" style="2" customWidth="1"/>
    <col min="17" max="16384" width="9" style="2"/>
  </cols>
  <sheetData>
    <row r="1" spans="1:16" s="85" customFormat="1" ht="19.95" customHeight="1" x14ac:dyDescent="0.25">
      <c r="A1" s="352" t="s">
        <v>115</v>
      </c>
      <c r="B1" s="352"/>
      <c r="C1" s="352"/>
      <c r="D1" s="352"/>
      <c r="E1" s="352"/>
      <c r="F1" s="100" t="s">
        <v>195</v>
      </c>
      <c r="G1" s="100"/>
      <c r="H1" s="100"/>
      <c r="I1" s="100"/>
    </row>
    <row r="2" spans="1:16" s="85" customFormat="1" ht="19.95" customHeight="1" x14ac:dyDescent="0.25">
      <c r="A2" s="353" t="s">
        <v>103</v>
      </c>
      <c r="B2" s="353"/>
      <c r="C2" s="353"/>
      <c r="D2" s="353"/>
      <c r="E2" s="353"/>
      <c r="F2" s="247" t="s">
        <v>170</v>
      </c>
      <c r="G2" s="247"/>
      <c r="H2" s="247"/>
      <c r="I2" s="247"/>
    </row>
    <row r="3" spans="1:16" s="85" customFormat="1" ht="19.95" customHeight="1" x14ac:dyDescent="0.25">
      <c r="A3" s="353" t="s">
        <v>187</v>
      </c>
      <c r="B3" s="353"/>
      <c r="C3" s="353"/>
      <c r="D3" s="353"/>
      <c r="E3" s="353"/>
      <c r="F3" s="100" t="s">
        <v>188</v>
      </c>
      <c r="G3" s="100"/>
      <c r="H3" s="100"/>
      <c r="I3" s="100"/>
    </row>
    <row r="4" spans="1:16" ht="19.95" customHeight="1" thickBot="1" x14ac:dyDescent="0.3">
      <c r="A4" s="39"/>
    </row>
    <row r="5" spans="1:16" s="93" customFormat="1" ht="19.95" customHeight="1" thickBot="1" x14ac:dyDescent="0.3">
      <c r="A5" s="328" t="s">
        <v>102</v>
      </c>
      <c r="B5" s="329"/>
      <c r="C5" s="329"/>
      <c r="D5" s="329"/>
      <c r="E5" s="329"/>
      <c r="F5" s="328">
        <f>'4.10.9. PONUDBA'!B1</f>
        <v>0</v>
      </c>
      <c r="G5" s="329"/>
      <c r="H5" s="329"/>
      <c r="I5" s="329"/>
      <c r="J5" s="329"/>
      <c r="K5" s="329"/>
      <c r="L5" s="329"/>
      <c r="M5" s="329"/>
      <c r="N5" s="329"/>
      <c r="O5" s="329"/>
      <c r="P5" s="330"/>
    </row>
    <row r="6" spans="1:16" s="40" customFormat="1" ht="27" customHeight="1" x14ac:dyDescent="0.25">
      <c r="A6" s="342" t="s">
        <v>0</v>
      </c>
      <c r="B6" s="336" t="s">
        <v>1</v>
      </c>
      <c r="C6" s="336" t="s">
        <v>189</v>
      </c>
      <c r="D6" s="336" t="s">
        <v>173</v>
      </c>
      <c r="E6" s="344" t="s">
        <v>2</v>
      </c>
      <c r="F6" s="348" t="s">
        <v>1029</v>
      </c>
      <c r="G6" s="350" t="s">
        <v>1030</v>
      </c>
      <c r="H6" s="324" t="s">
        <v>3</v>
      </c>
      <c r="I6" s="324" t="s">
        <v>1025</v>
      </c>
      <c r="J6" s="340" t="s">
        <v>1031</v>
      </c>
      <c r="K6" s="334" t="s">
        <v>1022</v>
      </c>
      <c r="L6" s="336" t="s">
        <v>1023</v>
      </c>
      <c r="M6" s="324" t="s">
        <v>1024</v>
      </c>
      <c r="N6" s="324" t="s">
        <v>1032</v>
      </c>
      <c r="O6" s="324" t="s">
        <v>3</v>
      </c>
      <c r="P6" s="326" t="s">
        <v>1033</v>
      </c>
    </row>
    <row r="7" spans="1:16" s="40" customFormat="1" ht="27" customHeight="1" thickBot="1" x14ac:dyDescent="0.3">
      <c r="A7" s="343"/>
      <c r="B7" s="337"/>
      <c r="C7" s="337"/>
      <c r="D7" s="337"/>
      <c r="E7" s="345"/>
      <c r="F7" s="349"/>
      <c r="G7" s="351"/>
      <c r="H7" s="325"/>
      <c r="I7" s="325"/>
      <c r="J7" s="341"/>
      <c r="K7" s="335"/>
      <c r="L7" s="337"/>
      <c r="M7" s="325"/>
      <c r="N7" s="325"/>
      <c r="O7" s="325"/>
      <c r="P7" s="327"/>
    </row>
    <row r="8" spans="1:16" s="40" customFormat="1" ht="15" customHeight="1" thickBot="1" x14ac:dyDescent="0.3">
      <c r="A8" s="268">
        <v>1</v>
      </c>
      <c r="B8" s="388">
        <v>2</v>
      </c>
      <c r="C8" s="389"/>
      <c r="D8" s="270">
        <v>3</v>
      </c>
      <c r="E8" s="269">
        <v>4</v>
      </c>
      <c r="F8" s="271">
        <v>5</v>
      </c>
      <c r="G8" s="272">
        <v>6</v>
      </c>
      <c r="H8" s="273">
        <v>7</v>
      </c>
      <c r="I8" s="272">
        <v>8</v>
      </c>
      <c r="J8" s="274">
        <v>9</v>
      </c>
      <c r="K8" s="275">
        <v>10</v>
      </c>
      <c r="L8" s="276">
        <v>11</v>
      </c>
      <c r="M8" s="273">
        <v>12</v>
      </c>
      <c r="N8" s="272">
        <v>13</v>
      </c>
      <c r="O8" s="273">
        <v>14</v>
      </c>
      <c r="P8" s="277">
        <v>15</v>
      </c>
    </row>
    <row r="9" spans="1:16" s="40" customFormat="1" ht="25.05" customHeight="1" thickBot="1" x14ac:dyDescent="0.3">
      <c r="A9" s="386" t="s">
        <v>190</v>
      </c>
      <c r="B9" s="387"/>
      <c r="C9" s="387"/>
      <c r="D9" s="387"/>
      <c r="E9" s="387"/>
      <c r="F9" s="278"/>
      <c r="G9" s="278"/>
      <c r="H9" s="278"/>
      <c r="I9" s="278"/>
      <c r="J9" s="279"/>
      <c r="K9" s="280"/>
      <c r="L9" s="281"/>
      <c r="M9" s="281"/>
      <c r="N9" s="282"/>
      <c r="O9" s="283"/>
      <c r="P9" s="284"/>
    </row>
    <row r="10" spans="1:16" s="93" customFormat="1" ht="25.05" customHeight="1" x14ac:dyDescent="0.25">
      <c r="A10" s="80" t="s">
        <v>4</v>
      </c>
      <c r="B10" s="26" t="s">
        <v>643</v>
      </c>
      <c r="C10" s="62" t="s">
        <v>192</v>
      </c>
      <c r="D10" s="109">
        <v>1200</v>
      </c>
      <c r="E10" s="94" t="s">
        <v>46</v>
      </c>
      <c r="F10" s="31"/>
      <c r="G10" s="29"/>
      <c r="H10" s="64">
        <f>F10*G10</f>
        <v>0</v>
      </c>
      <c r="I10" s="64">
        <f>F10+H10</f>
        <v>0</v>
      </c>
      <c r="J10" s="230">
        <f>D10*I10</f>
        <v>0</v>
      </c>
      <c r="K10" s="170"/>
      <c r="L10" s="149"/>
      <c r="M10" s="149"/>
      <c r="N10" s="150"/>
      <c r="O10" s="151">
        <f>G10*N10</f>
        <v>0</v>
      </c>
      <c r="P10" s="152">
        <f>N10+O10</f>
        <v>0</v>
      </c>
    </row>
    <row r="11" spans="1:16" s="93" customFormat="1" ht="25.05" customHeight="1" x14ac:dyDescent="0.25">
      <c r="A11" s="80" t="s">
        <v>5</v>
      </c>
      <c r="B11" s="9" t="s">
        <v>644</v>
      </c>
      <c r="C11" s="62" t="s">
        <v>192</v>
      </c>
      <c r="D11" s="110">
        <v>540</v>
      </c>
      <c r="E11" s="94" t="s">
        <v>46</v>
      </c>
      <c r="F11" s="32"/>
      <c r="G11" s="48"/>
      <c r="H11" s="67">
        <f t="shared" ref="H11:H18" si="0">F11*G11</f>
        <v>0</v>
      </c>
      <c r="I11" s="67">
        <f t="shared" ref="I11:I18" si="1">F11+H11</f>
        <v>0</v>
      </c>
      <c r="J11" s="233">
        <f t="shared" ref="J11:J18" si="2">D11*I11</f>
        <v>0</v>
      </c>
      <c r="K11" s="157"/>
      <c r="L11" s="153"/>
      <c r="M11" s="153"/>
      <c r="N11" s="154"/>
      <c r="O11" s="151">
        <f t="shared" ref="O11:O18" si="3">G11*N11</f>
        <v>0</v>
      </c>
      <c r="P11" s="152">
        <f t="shared" ref="P11:P18" si="4">N11+O11</f>
        <v>0</v>
      </c>
    </row>
    <row r="12" spans="1:16" s="93" customFormat="1" ht="25.05" customHeight="1" x14ac:dyDescent="0.25">
      <c r="A12" s="80" t="s">
        <v>6</v>
      </c>
      <c r="B12" s="26" t="s">
        <v>645</v>
      </c>
      <c r="C12" s="62" t="s">
        <v>192</v>
      </c>
      <c r="D12" s="110">
        <v>540</v>
      </c>
      <c r="E12" s="94" t="s">
        <v>46</v>
      </c>
      <c r="F12" s="32"/>
      <c r="G12" s="48"/>
      <c r="H12" s="67">
        <f t="shared" si="0"/>
        <v>0</v>
      </c>
      <c r="I12" s="67">
        <f t="shared" si="1"/>
        <v>0</v>
      </c>
      <c r="J12" s="233">
        <f t="shared" si="2"/>
        <v>0</v>
      </c>
      <c r="K12" s="157"/>
      <c r="L12" s="153"/>
      <c r="M12" s="153"/>
      <c r="N12" s="154"/>
      <c r="O12" s="151">
        <f t="shared" si="3"/>
        <v>0</v>
      </c>
      <c r="P12" s="152">
        <f t="shared" si="4"/>
        <v>0</v>
      </c>
    </row>
    <row r="13" spans="1:16" s="93" customFormat="1" ht="25.05" customHeight="1" x14ac:dyDescent="0.25">
      <c r="A13" s="80" t="s">
        <v>7</v>
      </c>
      <c r="B13" s="9" t="s">
        <v>601</v>
      </c>
      <c r="C13" s="62" t="s">
        <v>192</v>
      </c>
      <c r="D13" s="110">
        <v>1200</v>
      </c>
      <c r="E13" s="94" t="s">
        <v>46</v>
      </c>
      <c r="F13" s="32"/>
      <c r="G13" s="48"/>
      <c r="H13" s="67">
        <f t="shared" si="0"/>
        <v>0</v>
      </c>
      <c r="I13" s="67">
        <f t="shared" si="1"/>
        <v>0</v>
      </c>
      <c r="J13" s="233">
        <f t="shared" si="2"/>
        <v>0</v>
      </c>
      <c r="K13" s="157"/>
      <c r="L13" s="153"/>
      <c r="M13" s="153"/>
      <c r="N13" s="154"/>
      <c r="O13" s="151">
        <f t="shared" si="3"/>
        <v>0</v>
      </c>
      <c r="P13" s="152">
        <f t="shared" si="4"/>
        <v>0</v>
      </c>
    </row>
    <row r="14" spans="1:16" s="93" customFormat="1" ht="34.950000000000003" customHeight="1" x14ac:dyDescent="0.25">
      <c r="A14" s="80" t="s">
        <v>8</v>
      </c>
      <c r="B14" s="9" t="s">
        <v>605</v>
      </c>
      <c r="C14" s="62" t="s">
        <v>192</v>
      </c>
      <c r="D14" s="110">
        <v>1600</v>
      </c>
      <c r="E14" s="94" t="s">
        <v>46</v>
      </c>
      <c r="F14" s="32"/>
      <c r="G14" s="48"/>
      <c r="H14" s="67">
        <f t="shared" si="0"/>
        <v>0</v>
      </c>
      <c r="I14" s="67">
        <f t="shared" si="1"/>
        <v>0</v>
      </c>
      <c r="J14" s="233">
        <f t="shared" si="2"/>
        <v>0</v>
      </c>
      <c r="K14" s="157"/>
      <c r="L14" s="153"/>
      <c r="M14" s="153"/>
      <c r="N14" s="154"/>
      <c r="O14" s="151">
        <f t="shared" si="3"/>
        <v>0</v>
      </c>
      <c r="P14" s="152">
        <f t="shared" si="4"/>
        <v>0</v>
      </c>
    </row>
    <row r="15" spans="1:16" s="93" customFormat="1" ht="25.05" customHeight="1" x14ac:dyDescent="0.25">
      <c r="A15" s="80" t="s">
        <v>9</v>
      </c>
      <c r="B15" s="9" t="s">
        <v>639</v>
      </c>
      <c r="C15" s="17" t="s">
        <v>192</v>
      </c>
      <c r="D15" s="110">
        <v>1600</v>
      </c>
      <c r="E15" s="95" t="s">
        <v>46</v>
      </c>
      <c r="F15" s="32"/>
      <c r="G15" s="48"/>
      <c r="H15" s="67">
        <f t="shared" si="0"/>
        <v>0</v>
      </c>
      <c r="I15" s="67">
        <f t="shared" si="1"/>
        <v>0</v>
      </c>
      <c r="J15" s="233">
        <f t="shared" si="2"/>
        <v>0</v>
      </c>
      <c r="K15" s="157"/>
      <c r="L15" s="153"/>
      <c r="M15" s="153"/>
      <c r="N15" s="154"/>
      <c r="O15" s="151">
        <f t="shared" si="3"/>
        <v>0</v>
      </c>
      <c r="P15" s="152">
        <f t="shared" si="4"/>
        <v>0</v>
      </c>
    </row>
    <row r="16" spans="1:16" s="93" customFormat="1" ht="25.05" customHeight="1" x14ac:dyDescent="0.25">
      <c r="A16" s="80" t="s">
        <v>10</v>
      </c>
      <c r="B16" s="9" t="s">
        <v>635</v>
      </c>
      <c r="C16" s="17" t="s">
        <v>192</v>
      </c>
      <c r="D16" s="110">
        <v>240</v>
      </c>
      <c r="E16" s="95" t="s">
        <v>46</v>
      </c>
      <c r="F16" s="32"/>
      <c r="G16" s="48"/>
      <c r="H16" s="67">
        <f t="shared" si="0"/>
        <v>0</v>
      </c>
      <c r="I16" s="67">
        <f t="shared" si="1"/>
        <v>0</v>
      </c>
      <c r="J16" s="233">
        <f t="shared" si="2"/>
        <v>0</v>
      </c>
      <c r="K16" s="157"/>
      <c r="L16" s="153"/>
      <c r="M16" s="153"/>
      <c r="N16" s="154"/>
      <c r="O16" s="151">
        <f t="shared" si="3"/>
        <v>0</v>
      </c>
      <c r="P16" s="152">
        <f t="shared" si="4"/>
        <v>0</v>
      </c>
    </row>
    <row r="17" spans="1:16" s="93" customFormat="1" ht="25.05" customHeight="1" x14ac:dyDescent="0.25">
      <c r="A17" s="80" t="s">
        <v>11</v>
      </c>
      <c r="B17" s="9" t="s">
        <v>651</v>
      </c>
      <c r="C17" s="17" t="s">
        <v>192</v>
      </c>
      <c r="D17" s="110">
        <v>800</v>
      </c>
      <c r="E17" s="95" t="s">
        <v>46</v>
      </c>
      <c r="F17" s="32"/>
      <c r="G17" s="48"/>
      <c r="H17" s="67">
        <f t="shared" si="0"/>
        <v>0</v>
      </c>
      <c r="I17" s="67">
        <f t="shared" si="1"/>
        <v>0</v>
      </c>
      <c r="J17" s="233">
        <f t="shared" si="2"/>
        <v>0</v>
      </c>
      <c r="K17" s="157"/>
      <c r="L17" s="153"/>
      <c r="M17" s="153"/>
      <c r="N17" s="154"/>
      <c r="O17" s="151">
        <f t="shared" si="3"/>
        <v>0</v>
      </c>
      <c r="P17" s="152">
        <f t="shared" si="4"/>
        <v>0</v>
      </c>
    </row>
    <row r="18" spans="1:16" s="93" customFormat="1" ht="25.05" customHeight="1" thickBot="1" x14ac:dyDescent="0.3">
      <c r="A18" s="80" t="s">
        <v>12</v>
      </c>
      <c r="B18" s="63" t="s">
        <v>652</v>
      </c>
      <c r="C18" s="23" t="s">
        <v>191</v>
      </c>
      <c r="D18" s="111">
        <v>480</v>
      </c>
      <c r="E18" s="113" t="s">
        <v>46</v>
      </c>
      <c r="F18" s="33"/>
      <c r="G18" s="49"/>
      <c r="H18" s="97">
        <f t="shared" si="0"/>
        <v>0</v>
      </c>
      <c r="I18" s="97">
        <f t="shared" si="1"/>
        <v>0</v>
      </c>
      <c r="J18" s="234">
        <f t="shared" si="2"/>
        <v>0</v>
      </c>
      <c r="K18" s="162"/>
      <c r="L18" s="209"/>
      <c r="M18" s="209"/>
      <c r="N18" s="163"/>
      <c r="O18" s="164">
        <f t="shared" si="3"/>
        <v>0</v>
      </c>
      <c r="P18" s="165">
        <f t="shared" si="4"/>
        <v>0</v>
      </c>
    </row>
    <row r="19" spans="1:16" s="93" customFormat="1" ht="25.05" customHeight="1" thickBot="1" x14ac:dyDescent="0.3">
      <c r="A19" s="386" t="s">
        <v>194</v>
      </c>
      <c r="B19" s="387"/>
      <c r="C19" s="278"/>
      <c r="D19" s="298"/>
      <c r="E19" s="278"/>
      <c r="F19" s="286"/>
      <c r="G19" s="286"/>
      <c r="H19" s="286"/>
      <c r="I19" s="286"/>
      <c r="J19" s="279"/>
      <c r="K19" s="296"/>
      <c r="L19" s="296"/>
      <c r="M19" s="296"/>
      <c r="N19" s="296"/>
      <c r="O19" s="296"/>
      <c r="P19" s="297"/>
    </row>
    <row r="20" spans="1:16" s="93" customFormat="1" ht="25.05" customHeight="1" x14ac:dyDescent="0.25">
      <c r="A20" s="80" t="s">
        <v>13</v>
      </c>
      <c r="B20" s="26" t="s">
        <v>626</v>
      </c>
      <c r="C20" s="62" t="s">
        <v>192</v>
      </c>
      <c r="D20" s="109">
        <v>640</v>
      </c>
      <c r="E20" s="94" t="s">
        <v>46</v>
      </c>
      <c r="F20" s="31"/>
      <c r="G20" s="29"/>
      <c r="H20" s="64">
        <f>F20*G20</f>
        <v>0</v>
      </c>
      <c r="I20" s="64">
        <f>F20+H20</f>
        <v>0</v>
      </c>
      <c r="J20" s="230">
        <f>D20*I20</f>
        <v>0</v>
      </c>
      <c r="K20" s="170"/>
      <c r="L20" s="149"/>
      <c r="M20" s="149"/>
      <c r="N20" s="150"/>
      <c r="O20" s="151">
        <f>G20*N20</f>
        <v>0</v>
      </c>
      <c r="P20" s="152">
        <f>N20+O20</f>
        <v>0</v>
      </c>
    </row>
    <row r="21" spans="1:16" s="93" customFormat="1" ht="25.05" customHeight="1" x14ac:dyDescent="0.25">
      <c r="A21" s="80" t="s">
        <v>14</v>
      </c>
      <c r="B21" s="9" t="s">
        <v>617</v>
      </c>
      <c r="C21" s="62" t="s">
        <v>192</v>
      </c>
      <c r="D21" s="110">
        <v>480</v>
      </c>
      <c r="E21" s="94" t="s">
        <v>46</v>
      </c>
      <c r="F21" s="32"/>
      <c r="G21" s="48"/>
      <c r="H21" s="67">
        <f t="shared" ref="H21:H26" si="5">F21*G21</f>
        <v>0</v>
      </c>
      <c r="I21" s="67">
        <f t="shared" ref="I21:I26" si="6">F21+H21</f>
        <v>0</v>
      </c>
      <c r="J21" s="233">
        <f t="shared" ref="J21:J26" si="7">D21*I21</f>
        <v>0</v>
      </c>
      <c r="K21" s="157"/>
      <c r="L21" s="153"/>
      <c r="M21" s="153"/>
      <c r="N21" s="154"/>
      <c r="O21" s="151">
        <f t="shared" ref="O21:O26" si="8">G21*N21</f>
        <v>0</v>
      </c>
      <c r="P21" s="152">
        <f t="shared" ref="P21:P26" si="9">N21+O21</f>
        <v>0</v>
      </c>
    </row>
    <row r="22" spans="1:16" s="93" customFormat="1" ht="25.05" customHeight="1" x14ac:dyDescent="0.25">
      <c r="A22" s="80" t="s">
        <v>15</v>
      </c>
      <c r="B22" s="9" t="s">
        <v>633</v>
      </c>
      <c r="C22" s="62" t="s">
        <v>192</v>
      </c>
      <c r="D22" s="110">
        <v>1200</v>
      </c>
      <c r="E22" s="94" t="s">
        <v>46</v>
      </c>
      <c r="F22" s="31"/>
      <c r="G22" s="29"/>
      <c r="H22" s="67">
        <f t="shared" si="5"/>
        <v>0</v>
      </c>
      <c r="I22" s="67">
        <f t="shared" si="6"/>
        <v>0</v>
      </c>
      <c r="J22" s="233">
        <f t="shared" si="7"/>
        <v>0</v>
      </c>
      <c r="K22" s="157"/>
      <c r="L22" s="153"/>
      <c r="M22" s="153"/>
      <c r="N22" s="154"/>
      <c r="O22" s="151">
        <f t="shared" si="8"/>
        <v>0</v>
      </c>
      <c r="P22" s="152">
        <f t="shared" si="9"/>
        <v>0</v>
      </c>
    </row>
    <row r="23" spans="1:16" s="93" customFormat="1" ht="25.05" customHeight="1" x14ac:dyDescent="0.25">
      <c r="A23" s="80" t="s">
        <v>16</v>
      </c>
      <c r="B23" s="9" t="s">
        <v>663</v>
      </c>
      <c r="C23" s="62" t="s">
        <v>192</v>
      </c>
      <c r="D23" s="110">
        <v>300</v>
      </c>
      <c r="E23" s="94" t="s">
        <v>46</v>
      </c>
      <c r="F23" s="31"/>
      <c r="G23" s="29"/>
      <c r="H23" s="67">
        <f t="shared" si="5"/>
        <v>0</v>
      </c>
      <c r="I23" s="67">
        <f t="shared" si="6"/>
        <v>0</v>
      </c>
      <c r="J23" s="233">
        <f t="shared" si="7"/>
        <v>0</v>
      </c>
      <c r="K23" s="157"/>
      <c r="L23" s="153"/>
      <c r="M23" s="153"/>
      <c r="N23" s="154"/>
      <c r="O23" s="151">
        <f t="shared" si="8"/>
        <v>0</v>
      </c>
      <c r="P23" s="152">
        <f t="shared" si="9"/>
        <v>0</v>
      </c>
    </row>
    <row r="24" spans="1:16" s="93" customFormat="1" ht="25.05" customHeight="1" x14ac:dyDescent="0.25">
      <c r="A24" s="80" t="s">
        <v>17</v>
      </c>
      <c r="B24" s="9" t="s">
        <v>665</v>
      </c>
      <c r="C24" s="62" t="s">
        <v>192</v>
      </c>
      <c r="D24" s="110">
        <v>600</v>
      </c>
      <c r="E24" s="94" t="s">
        <v>46</v>
      </c>
      <c r="F24" s="31"/>
      <c r="G24" s="29"/>
      <c r="H24" s="67">
        <f t="shared" si="5"/>
        <v>0</v>
      </c>
      <c r="I24" s="67">
        <f t="shared" si="6"/>
        <v>0</v>
      </c>
      <c r="J24" s="233">
        <f t="shared" si="7"/>
        <v>0</v>
      </c>
      <c r="K24" s="157"/>
      <c r="L24" s="153"/>
      <c r="M24" s="153"/>
      <c r="N24" s="154"/>
      <c r="O24" s="151">
        <f t="shared" si="8"/>
        <v>0</v>
      </c>
      <c r="P24" s="152">
        <f t="shared" si="9"/>
        <v>0</v>
      </c>
    </row>
    <row r="25" spans="1:16" s="93" customFormat="1" ht="25.05" customHeight="1" x14ac:dyDescent="0.25">
      <c r="A25" s="80" t="s">
        <v>19</v>
      </c>
      <c r="B25" s="9" t="s">
        <v>610</v>
      </c>
      <c r="C25" s="62" t="s">
        <v>192</v>
      </c>
      <c r="D25" s="110">
        <v>1200</v>
      </c>
      <c r="E25" s="94" t="s">
        <v>46</v>
      </c>
      <c r="F25" s="31"/>
      <c r="G25" s="29"/>
      <c r="H25" s="67">
        <f t="shared" si="5"/>
        <v>0</v>
      </c>
      <c r="I25" s="67">
        <f t="shared" si="6"/>
        <v>0</v>
      </c>
      <c r="J25" s="233">
        <f t="shared" si="7"/>
        <v>0</v>
      </c>
      <c r="K25" s="157"/>
      <c r="L25" s="153"/>
      <c r="M25" s="153"/>
      <c r="N25" s="154"/>
      <c r="O25" s="151">
        <f t="shared" si="8"/>
        <v>0</v>
      </c>
      <c r="P25" s="152">
        <f t="shared" si="9"/>
        <v>0</v>
      </c>
    </row>
    <row r="26" spans="1:16" s="93" customFormat="1" ht="25.05" customHeight="1" thickBot="1" x14ac:dyDescent="0.3">
      <c r="A26" s="80" t="s">
        <v>20</v>
      </c>
      <c r="B26" s="195" t="s">
        <v>621</v>
      </c>
      <c r="C26" s="317" t="s">
        <v>192</v>
      </c>
      <c r="D26" s="403">
        <v>600</v>
      </c>
      <c r="E26" s="428" t="s">
        <v>46</v>
      </c>
      <c r="F26" s="92"/>
      <c r="G26" s="30"/>
      <c r="H26" s="97">
        <f t="shared" si="5"/>
        <v>0</v>
      </c>
      <c r="I26" s="97">
        <f t="shared" si="6"/>
        <v>0</v>
      </c>
      <c r="J26" s="234">
        <f t="shared" si="7"/>
        <v>0</v>
      </c>
      <c r="K26" s="162"/>
      <c r="L26" s="209"/>
      <c r="M26" s="209"/>
      <c r="N26" s="163"/>
      <c r="O26" s="164">
        <f t="shared" si="8"/>
        <v>0</v>
      </c>
      <c r="P26" s="165">
        <f t="shared" si="9"/>
        <v>0</v>
      </c>
    </row>
    <row r="27" spans="1:16" s="100" customFormat="1" ht="25.05" customHeight="1" thickBot="1" x14ac:dyDescent="0.3">
      <c r="A27" s="363" t="s">
        <v>213</v>
      </c>
      <c r="B27" s="364"/>
      <c r="C27" s="364"/>
      <c r="D27" s="364"/>
      <c r="E27" s="364"/>
      <c r="F27" s="166">
        <f>SUM(F10:F26)</f>
        <v>0</v>
      </c>
      <c r="G27" s="214"/>
      <c r="H27" s="130"/>
      <c r="I27" s="130"/>
      <c r="J27" s="227">
        <f>SUM(J10:J26)</f>
        <v>0</v>
      </c>
      <c r="K27" s="226"/>
      <c r="L27" s="130"/>
      <c r="M27" s="130"/>
      <c r="N27" s="130"/>
      <c r="O27" s="130"/>
      <c r="P27" s="227">
        <f>SUM(P10:P26)</f>
        <v>0</v>
      </c>
    </row>
    <row r="28" spans="1:16" ht="25.2" customHeight="1" x14ac:dyDescent="0.25"/>
    <row r="29" spans="1:16" ht="25.2" customHeight="1" x14ac:dyDescent="0.25"/>
    <row r="30" spans="1:16" ht="25.2" customHeight="1" x14ac:dyDescent="0.25"/>
    <row r="31" spans="1:16" ht="25.2" customHeight="1" x14ac:dyDescent="0.25"/>
    <row r="32" spans="1:16" ht="25.2" customHeight="1" x14ac:dyDescent="0.25"/>
    <row r="33" ht="25.2" customHeight="1" x14ac:dyDescent="0.25"/>
    <row r="34" ht="25.2" customHeight="1" x14ac:dyDescent="0.25"/>
    <row r="35" ht="25.2" customHeight="1" x14ac:dyDescent="0.25"/>
    <row r="36" ht="25.2" customHeight="1" x14ac:dyDescent="0.25"/>
    <row r="37" ht="25.2" customHeight="1" x14ac:dyDescent="0.25"/>
    <row r="38" ht="25.2" customHeight="1" x14ac:dyDescent="0.25"/>
    <row r="39" ht="25.2" customHeight="1" x14ac:dyDescent="0.25"/>
    <row r="40" ht="25.2" customHeight="1" x14ac:dyDescent="0.25"/>
    <row r="41" ht="25.2" customHeight="1" x14ac:dyDescent="0.25"/>
    <row r="42" ht="25.2" customHeight="1" x14ac:dyDescent="0.25"/>
    <row r="43" ht="25.2" customHeight="1" x14ac:dyDescent="0.25"/>
    <row r="44" ht="25.2" customHeight="1" x14ac:dyDescent="0.25"/>
    <row r="45" ht="25.2" customHeight="1" x14ac:dyDescent="0.25"/>
    <row r="46" ht="25.2" customHeight="1" x14ac:dyDescent="0.25"/>
    <row r="47" ht="25.2" customHeight="1" x14ac:dyDescent="0.25"/>
    <row r="48" ht="25.2" customHeight="1" x14ac:dyDescent="0.25"/>
    <row r="49" ht="25.2" customHeight="1" x14ac:dyDescent="0.25"/>
    <row r="50" ht="25.2" customHeight="1" x14ac:dyDescent="0.25"/>
    <row r="51" ht="25.2" customHeight="1" x14ac:dyDescent="0.25"/>
    <row r="52" ht="25.2" customHeight="1" x14ac:dyDescent="0.25"/>
    <row r="53" ht="25.2" customHeight="1" x14ac:dyDescent="0.25"/>
    <row r="54" ht="25.2" customHeight="1" x14ac:dyDescent="0.25"/>
    <row r="55" ht="25.2" customHeight="1" x14ac:dyDescent="0.25"/>
    <row r="56" ht="25.2" customHeight="1" x14ac:dyDescent="0.25"/>
    <row r="57" ht="25.2" customHeight="1" x14ac:dyDescent="0.25"/>
    <row r="58" ht="25.2" customHeight="1" x14ac:dyDescent="0.25"/>
    <row r="59" ht="25.2" customHeight="1" x14ac:dyDescent="0.25"/>
    <row r="60" ht="25.2" customHeight="1" x14ac:dyDescent="0.25"/>
    <row r="61" ht="25.2" customHeight="1" x14ac:dyDescent="0.25"/>
    <row r="62" ht="25.2" customHeight="1" x14ac:dyDescent="0.25"/>
    <row r="63" ht="25.2" customHeight="1" x14ac:dyDescent="0.25"/>
    <row r="64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5">
    <mergeCell ref="A19:B19"/>
    <mergeCell ref="H6:H7"/>
    <mergeCell ref="I6:I7"/>
    <mergeCell ref="F5:P5"/>
    <mergeCell ref="A27:E27"/>
    <mergeCell ref="J6:J7"/>
    <mergeCell ref="B8:C8"/>
    <mergeCell ref="A9:E9"/>
    <mergeCell ref="A5:E5"/>
    <mergeCell ref="A6:A7"/>
    <mergeCell ref="B6:B7"/>
    <mergeCell ref="C6:C7"/>
    <mergeCell ref="D6:D7"/>
    <mergeCell ref="E6:E7"/>
    <mergeCell ref="F6:F7"/>
    <mergeCell ref="G6:G7"/>
    <mergeCell ref="A1:E1"/>
    <mergeCell ref="A2:E2"/>
    <mergeCell ref="A3:E3"/>
    <mergeCell ref="O6:O7"/>
    <mergeCell ref="P6:P7"/>
    <mergeCell ref="K6:K7"/>
    <mergeCell ref="L6:L7"/>
    <mergeCell ref="M6:M7"/>
    <mergeCell ref="N6:N7"/>
  </mergeCells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ADE76-D4F6-40F9-A7F3-3DAD1BE37821}">
  <dimension ref="A1:P175"/>
  <sheetViews>
    <sheetView workbookViewId="0">
      <selection sqref="A1:E1"/>
    </sheetView>
  </sheetViews>
  <sheetFormatPr defaultColWidth="9" defaultRowHeight="10.199999999999999" x14ac:dyDescent="0.25"/>
  <cols>
    <col min="1" max="1" width="3.44140625" style="1" customWidth="1"/>
    <col min="2" max="2" width="18.6640625" style="2" customWidth="1"/>
    <col min="3" max="3" width="5.33203125" style="2" customWidth="1"/>
    <col min="4" max="4" width="6.6640625" style="2" customWidth="1"/>
    <col min="5" max="5" width="4.6640625" style="1" customWidth="1"/>
    <col min="6" max="6" width="9.6640625" style="2" customWidth="1"/>
    <col min="7" max="7" width="6.6640625" style="13" customWidth="1"/>
    <col min="8" max="8" width="4.6640625" style="93" customWidth="1"/>
    <col min="9" max="9" width="9.6640625" style="93" customWidth="1"/>
    <col min="10" max="10" width="9.6640625" style="2" customWidth="1"/>
    <col min="11" max="11" width="18.6640625" style="2" customWidth="1"/>
    <col min="12" max="12" width="8.33203125" style="2" customWidth="1"/>
    <col min="13" max="14" width="9.6640625" style="2" customWidth="1"/>
    <col min="15" max="15" width="4.6640625" style="2" customWidth="1"/>
    <col min="16" max="16" width="9.6640625" style="2" customWidth="1"/>
    <col min="17" max="16384" width="9" style="2"/>
  </cols>
  <sheetData>
    <row r="1" spans="1:16" s="85" customFormat="1" ht="19.95" customHeight="1" x14ac:dyDescent="0.25">
      <c r="A1" s="352" t="s">
        <v>117</v>
      </c>
      <c r="B1" s="352"/>
      <c r="C1" s="352"/>
      <c r="D1" s="352"/>
      <c r="E1" s="352"/>
      <c r="F1" s="100" t="s">
        <v>196</v>
      </c>
      <c r="G1" s="100"/>
      <c r="H1" s="100"/>
      <c r="I1" s="100"/>
    </row>
    <row r="2" spans="1:16" s="85" customFormat="1" ht="19.95" customHeight="1" x14ac:dyDescent="0.25">
      <c r="A2" s="353" t="s">
        <v>103</v>
      </c>
      <c r="B2" s="353"/>
      <c r="C2" s="353"/>
      <c r="D2" s="353"/>
      <c r="E2" s="353"/>
      <c r="F2" s="247" t="s">
        <v>170</v>
      </c>
      <c r="G2" s="247"/>
      <c r="H2" s="247"/>
      <c r="I2" s="247"/>
    </row>
    <row r="3" spans="1:16" s="85" customFormat="1" ht="19.95" customHeight="1" x14ac:dyDescent="0.25">
      <c r="A3" s="353" t="s">
        <v>187</v>
      </c>
      <c r="B3" s="353"/>
      <c r="C3" s="353"/>
      <c r="D3" s="353"/>
      <c r="E3" s="353"/>
      <c r="F3" s="100" t="s">
        <v>188</v>
      </c>
      <c r="G3" s="100"/>
      <c r="H3" s="100"/>
      <c r="I3" s="100"/>
    </row>
    <row r="4" spans="1:16" ht="19.95" customHeight="1" thickBot="1" x14ac:dyDescent="0.3">
      <c r="A4" s="39"/>
    </row>
    <row r="5" spans="1:16" s="93" customFormat="1" ht="19.95" customHeight="1" thickBot="1" x14ac:dyDescent="0.3">
      <c r="A5" s="328" t="s">
        <v>102</v>
      </c>
      <c r="B5" s="329"/>
      <c r="C5" s="329"/>
      <c r="D5" s="329"/>
      <c r="E5" s="329"/>
      <c r="F5" s="328">
        <f>'4.10.9. PONUDBA'!B1</f>
        <v>0</v>
      </c>
      <c r="G5" s="329"/>
      <c r="H5" s="329"/>
      <c r="I5" s="329"/>
      <c r="J5" s="329"/>
      <c r="K5" s="329"/>
      <c r="L5" s="329"/>
      <c r="M5" s="329"/>
      <c r="N5" s="329"/>
      <c r="O5" s="329"/>
      <c r="P5" s="330"/>
    </row>
    <row r="6" spans="1:16" s="40" customFormat="1" ht="27" customHeight="1" x14ac:dyDescent="0.25">
      <c r="A6" s="342" t="s">
        <v>0</v>
      </c>
      <c r="B6" s="336" t="s">
        <v>1</v>
      </c>
      <c r="C6" s="336" t="s">
        <v>189</v>
      </c>
      <c r="D6" s="336" t="s">
        <v>173</v>
      </c>
      <c r="E6" s="344" t="s">
        <v>2</v>
      </c>
      <c r="F6" s="348" t="s">
        <v>1029</v>
      </c>
      <c r="G6" s="350" t="s">
        <v>1030</v>
      </c>
      <c r="H6" s="324" t="s">
        <v>3</v>
      </c>
      <c r="I6" s="324" t="s">
        <v>1025</v>
      </c>
      <c r="J6" s="340" t="s">
        <v>1031</v>
      </c>
      <c r="K6" s="334" t="s">
        <v>1022</v>
      </c>
      <c r="L6" s="336" t="s">
        <v>1023</v>
      </c>
      <c r="M6" s="324" t="s">
        <v>1024</v>
      </c>
      <c r="N6" s="324" t="s">
        <v>1032</v>
      </c>
      <c r="O6" s="324" t="s">
        <v>3</v>
      </c>
      <c r="P6" s="326" t="s">
        <v>1033</v>
      </c>
    </row>
    <row r="7" spans="1:16" s="40" customFormat="1" ht="27" customHeight="1" thickBot="1" x14ac:dyDescent="0.3">
      <c r="A7" s="343"/>
      <c r="B7" s="337"/>
      <c r="C7" s="337"/>
      <c r="D7" s="337"/>
      <c r="E7" s="345"/>
      <c r="F7" s="349"/>
      <c r="G7" s="351"/>
      <c r="H7" s="325"/>
      <c r="I7" s="325"/>
      <c r="J7" s="341"/>
      <c r="K7" s="335"/>
      <c r="L7" s="337"/>
      <c r="M7" s="325"/>
      <c r="N7" s="325"/>
      <c r="O7" s="325"/>
      <c r="P7" s="327"/>
    </row>
    <row r="8" spans="1:16" s="40" customFormat="1" ht="15" customHeight="1" thickBot="1" x14ac:dyDescent="0.3">
      <c r="A8" s="268">
        <v>1</v>
      </c>
      <c r="B8" s="388">
        <v>2</v>
      </c>
      <c r="C8" s="389"/>
      <c r="D8" s="270">
        <v>3</v>
      </c>
      <c r="E8" s="269">
        <v>4</v>
      </c>
      <c r="F8" s="271">
        <v>5</v>
      </c>
      <c r="G8" s="272">
        <v>6</v>
      </c>
      <c r="H8" s="273">
        <v>7</v>
      </c>
      <c r="I8" s="272">
        <v>8</v>
      </c>
      <c r="J8" s="274">
        <v>9</v>
      </c>
      <c r="K8" s="275">
        <v>10</v>
      </c>
      <c r="L8" s="276">
        <v>11</v>
      </c>
      <c r="M8" s="273">
        <v>12</v>
      </c>
      <c r="N8" s="272">
        <v>13</v>
      </c>
      <c r="O8" s="273">
        <v>14</v>
      </c>
      <c r="P8" s="277">
        <v>15</v>
      </c>
    </row>
    <row r="9" spans="1:16" s="40" customFormat="1" ht="25.2" customHeight="1" thickBot="1" x14ac:dyDescent="0.3">
      <c r="A9" s="386" t="s">
        <v>190</v>
      </c>
      <c r="B9" s="387"/>
      <c r="C9" s="387"/>
      <c r="D9" s="387"/>
      <c r="E9" s="387"/>
      <c r="F9" s="278"/>
      <c r="G9" s="278"/>
      <c r="H9" s="278"/>
      <c r="I9" s="278"/>
      <c r="J9" s="279"/>
      <c r="K9" s="280"/>
      <c r="L9" s="281"/>
      <c r="M9" s="281"/>
      <c r="N9" s="282"/>
      <c r="O9" s="283"/>
      <c r="P9" s="284"/>
    </row>
    <row r="10" spans="1:16" s="93" customFormat="1" ht="25.2" customHeight="1" x14ac:dyDescent="0.25">
      <c r="A10" s="80" t="s">
        <v>4</v>
      </c>
      <c r="B10" s="26" t="s">
        <v>604</v>
      </c>
      <c r="C10" s="62" t="s">
        <v>191</v>
      </c>
      <c r="D10" s="109">
        <v>64</v>
      </c>
      <c r="E10" s="94" t="s">
        <v>46</v>
      </c>
      <c r="F10" s="31"/>
      <c r="G10" s="29"/>
      <c r="H10" s="64">
        <f>F10*G10</f>
        <v>0</v>
      </c>
      <c r="I10" s="64">
        <f>F10+H10</f>
        <v>0</v>
      </c>
      <c r="J10" s="230">
        <f>D10*I10</f>
        <v>0</v>
      </c>
      <c r="K10" s="170"/>
      <c r="L10" s="149"/>
      <c r="M10" s="149"/>
      <c r="N10" s="150"/>
      <c r="O10" s="151">
        <f>G10*N10</f>
        <v>0</v>
      </c>
      <c r="P10" s="152">
        <f>N10+O10</f>
        <v>0</v>
      </c>
    </row>
    <row r="11" spans="1:16" s="93" customFormat="1" ht="25.2" customHeight="1" x14ac:dyDescent="0.25">
      <c r="A11" s="80" t="s">
        <v>5</v>
      </c>
      <c r="B11" s="9" t="s">
        <v>636</v>
      </c>
      <c r="C11" s="62" t="s">
        <v>191</v>
      </c>
      <c r="D11" s="109">
        <v>400</v>
      </c>
      <c r="E11" s="94" t="s">
        <v>46</v>
      </c>
      <c r="F11" s="32"/>
      <c r="G11" s="48"/>
      <c r="H11" s="64">
        <f t="shared" ref="H11:H18" si="0">F11*G11</f>
        <v>0</v>
      </c>
      <c r="I11" s="64">
        <f t="shared" ref="I11:I18" si="1">F11+H11</f>
        <v>0</v>
      </c>
      <c r="J11" s="230">
        <f t="shared" ref="J11:J18" si="2">D11*I11</f>
        <v>0</v>
      </c>
      <c r="K11" s="170"/>
      <c r="L11" s="149"/>
      <c r="M11" s="149"/>
      <c r="N11" s="150"/>
      <c r="O11" s="151">
        <f t="shared" ref="O11:O18" si="3">G11*N11</f>
        <v>0</v>
      </c>
      <c r="P11" s="152">
        <f t="shared" ref="P11:P18" si="4">N11+O11</f>
        <v>0</v>
      </c>
    </row>
    <row r="12" spans="1:16" s="93" customFormat="1" ht="25.2" customHeight="1" x14ac:dyDescent="0.25">
      <c r="A12" s="80" t="s">
        <v>6</v>
      </c>
      <c r="B12" s="9" t="s">
        <v>637</v>
      </c>
      <c r="C12" s="62" t="s">
        <v>191</v>
      </c>
      <c r="D12" s="109">
        <v>800</v>
      </c>
      <c r="E12" s="94" t="s">
        <v>46</v>
      </c>
      <c r="F12" s="32"/>
      <c r="G12" s="48"/>
      <c r="H12" s="64">
        <f t="shared" si="0"/>
        <v>0</v>
      </c>
      <c r="I12" s="64">
        <f t="shared" si="1"/>
        <v>0</v>
      </c>
      <c r="J12" s="230">
        <f t="shared" si="2"/>
        <v>0</v>
      </c>
      <c r="K12" s="170"/>
      <c r="L12" s="149"/>
      <c r="M12" s="149"/>
      <c r="N12" s="150"/>
      <c r="O12" s="151">
        <f t="shared" si="3"/>
        <v>0</v>
      </c>
      <c r="P12" s="152">
        <f t="shared" si="4"/>
        <v>0</v>
      </c>
    </row>
    <row r="13" spans="1:16" s="93" customFormat="1" ht="25.2" customHeight="1" x14ac:dyDescent="0.25">
      <c r="A13" s="80" t="s">
        <v>7</v>
      </c>
      <c r="B13" s="26" t="s">
        <v>644</v>
      </c>
      <c r="C13" s="62" t="s">
        <v>192</v>
      </c>
      <c r="D13" s="109">
        <v>720</v>
      </c>
      <c r="E13" s="94" t="s">
        <v>46</v>
      </c>
      <c r="F13" s="32"/>
      <c r="G13" s="48"/>
      <c r="H13" s="64">
        <f t="shared" si="0"/>
        <v>0</v>
      </c>
      <c r="I13" s="64">
        <f t="shared" si="1"/>
        <v>0</v>
      </c>
      <c r="J13" s="230">
        <f t="shared" si="2"/>
        <v>0</v>
      </c>
      <c r="K13" s="170"/>
      <c r="L13" s="149"/>
      <c r="M13" s="149"/>
      <c r="N13" s="150"/>
      <c r="O13" s="151">
        <f t="shared" si="3"/>
        <v>0</v>
      </c>
      <c r="P13" s="152">
        <f t="shared" si="4"/>
        <v>0</v>
      </c>
    </row>
    <row r="14" spans="1:16" s="93" customFormat="1" ht="25.2" customHeight="1" x14ac:dyDescent="0.25">
      <c r="A14" s="80" t="s">
        <v>8</v>
      </c>
      <c r="B14" s="9" t="s">
        <v>601</v>
      </c>
      <c r="C14" s="62" t="s">
        <v>192</v>
      </c>
      <c r="D14" s="109">
        <v>800</v>
      </c>
      <c r="E14" s="94" t="s">
        <v>46</v>
      </c>
      <c r="F14" s="32"/>
      <c r="G14" s="48"/>
      <c r="H14" s="64">
        <f t="shared" si="0"/>
        <v>0</v>
      </c>
      <c r="I14" s="64">
        <f t="shared" si="1"/>
        <v>0</v>
      </c>
      <c r="J14" s="230">
        <f t="shared" si="2"/>
        <v>0</v>
      </c>
      <c r="K14" s="170"/>
      <c r="L14" s="149"/>
      <c r="M14" s="149"/>
      <c r="N14" s="150"/>
      <c r="O14" s="151">
        <f t="shared" si="3"/>
        <v>0</v>
      </c>
      <c r="P14" s="152">
        <f t="shared" si="4"/>
        <v>0</v>
      </c>
    </row>
    <row r="15" spans="1:16" s="93" customFormat="1" ht="25.2" customHeight="1" x14ac:dyDescent="0.25">
      <c r="A15" s="80" t="s">
        <v>9</v>
      </c>
      <c r="B15" s="9" t="s">
        <v>605</v>
      </c>
      <c r="C15" s="62" t="s">
        <v>192</v>
      </c>
      <c r="D15" s="109">
        <v>3200</v>
      </c>
      <c r="E15" s="94" t="s">
        <v>46</v>
      </c>
      <c r="F15" s="32"/>
      <c r="G15" s="48"/>
      <c r="H15" s="64">
        <f t="shared" si="0"/>
        <v>0</v>
      </c>
      <c r="I15" s="64">
        <f t="shared" si="1"/>
        <v>0</v>
      </c>
      <c r="J15" s="230">
        <f t="shared" si="2"/>
        <v>0</v>
      </c>
      <c r="K15" s="170"/>
      <c r="L15" s="149"/>
      <c r="M15" s="149"/>
      <c r="N15" s="150"/>
      <c r="O15" s="151">
        <f t="shared" si="3"/>
        <v>0</v>
      </c>
      <c r="P15" s="152">
        <f t="shared" si="4"/>
        <v>0</v>
      </c>
    </row>
    <row r="16" spans="1:16" s="93" customFormat="1" ht="25.2" customHeight="1" x14ac:dyDescent="0.25">
      <c r="A16" s="80" t="s">
        <v>10</v>
      </c>
      <c r="B16" s="9" t="s">
        <v>639</v>
      </c>
      <c r="C16" s="62" t="s">
        <v>191</v>
      </c>
      <c r="D16" s="109">
        <v>1280</v>
      </c>
      <c r="E16" s="94" t="s">
        <v>46</v>
      </c>
      <c r="F16" s="32"/>
      <c r="G16" s="48"/>
      <c r="H16" s="64">
        <f t="shared" si="0"/>
        <v>0</v>
      </c>
      <c r="I16" s="64">
        <f t="shared" si="1"/>
        <v>0</v>
      </c>
      <c r="J16" s="230">
        <f t="shared" si="2"/>
        <v>0</v>
      </c>
      <c r="K16" s="170"/>
      <c r="L16" s="149"/>
      <c r="M16" s="149"/>
      <c r="N16" s="150"/>
      <c r="O16" s="151">
        <f t="shared" si="3"/>
        <v>0</v>
      </c>
      <c r="P16" s="152">
        <f t="shared" si="4"/>
        <v>0</v>
      </c>
    </row>
    <row r="17" spans="1:16" s="93" customFormat="1" ht="25.2" customHeight="1" x14ac:dyDescent="0.25">
      <c r="A17" s="80" t="s">
        <v>11</v>
      </c>
      <c r="B17" s="26" t="s">
        <v>649</v>
      </c>
      <c r="C17" s="62" t="s">
        <v>191</v>
      </c>
      <c r="D17" s="109">
        <v>400</v>
      </c>
      <c r="E17" s="94" t="s">
        <v>46</v>
      </c>
      <c r="F17" s="32"/>
      <c r="G17" s="48"/>
      <c r="H17" s="64">
        <f t="shared" si="0"/>
        <v>0</v>
      </c>
      <c r="I17" s="64">
        <f t="shared" si="1"/>
        <v>0</v>
      </c>
      <c r="J17" s="230">
        <f t="shared" si="2"/>
        <v>0</v>
      </c>
      <c r="K17" s="170"/>
      <c r="L17" s="149"/>
      <c r="M17" s="149"/>
      <c r="N17" s="150"/>
      <c r="O17" s="151">
        <f t="shared" si="3"/>
        <v>0</v>
      </c>
      <c r="P17" s="152">
        <f t="shared" si="4"/>
        <v>0</v>
      </c>
    </row>
    <row r="18" spans="1:16" s="93" customFormat="1" ht="25.2" customHeight="1" thickBot="1" x14ac:dyDescent="0.3">
      <c r="A18" s="229" t="s">
        <v>12</v>
      </c>
      <c r="B18" s="63" t="s">
        <v>652</v>
      </c>
      <c r="C18" s="23" t="s">
        <v>191</v>
      </c>
      <c r="D18" s="121">
        <v>600</v>
      </c>
      <c r="E18" s="113" t="s">
        <v>46</v>
      </c>
      <c r="F18" s="33"/>
      <c r="G18" s="49"/>
      <c r="H18" s="108">
        <f t="shared" si="0"/>
        <v>0</v>
      </c>
      <c r="I18" s="108">
        <f t="shared" si="1"/>
        <v>0</v>
      </c>
      <c r="J18" s="231">
        <f t="shared" si="2"/>
        <v>0</v>
      </c>
      <c r="K18" s="300"/>
      <c r="L18" s="299"/>
      <c r="M18" s="299"/>
      <c r="N18" s="249"/>
      <c r="O18" s="164">
        <f t="shared" si="3"/>
        <v>0</v>
      </c>
      <c r="P18" s="165">
        <f t="shared" si="4"/>
        <v>0</v>
      </c>
    </row>
    <row r="19" spans="1:16" s="93" customFormat="1" ht="25.2" customHeight="1" thickBot="1" x14ac:dyDescent="0.3">
      <c r="A19" s="386" t="s">
        <v>194</v>
      </c>
      <c r="B19" s="387"/>
      <c r="C19" s="278"/>
      <c r="D19" s="298"/>
      <c r="E19" s="278"/>
      <c r="F19" s="286"/>
      <c r="G19" s="286"/>
      <c r="H19" s="286"/>
      <c r="I19" s="286"/>
      <c r="J19" s="279"/>
      <c r="K19" s="296"/>
      <c r="L19" s="296"/>
      <c r="M19" s="296"/>
      <c r="N19" s="296"/>
      <c r="O19" s="296"/>
      <c r="P19" s="297"/>
    </row>
    <row r="20" spans="1:16" s="93" customFormat="1" ht="25.2" customHeight="1" x14ac:dyDescent="0.25">
      <c r="A20" s="80" t="s">
        <v>13</v>
      </c>
      <c r="B20" s="26" t="s">
        <v>615</v>
      </c>
      <c r="C20" s="62" t="s">
        <v>192</v>
      </c>
      <c r="D20" s="109">
        <v>80</v>
      </c>
      <c r="E20" s="94" t="s">
        <v>46</v>
      </c>
      <c r="F20" s="31"/>
      <c r="G20" s="29"/>
      <c r="H20" s="64">
        <f t="shared" ref="H20:H27" si="5">F20*G20</f>
        <v>0</v>
      </c>
      <c r="I20" s="64">
        <f t="shared" ref="I20:I27" si="6">F20+H20</f>
        <v>0</v>
      </c>
      <c r="J20" s="230">
        <f t="shared" ref="J20:J27" si="7">D20*F20</f>
        <v>0</v>
      </c>
      <c r="K20" s="170"/>
      <c r="L20" s="149"/>
      <c r="M20" s="149"/>
      <c r="N20" s="150"/>
      <c r="O20" s="151">
        <f t="shared" ref="O20" si="8">G20*N20</f>
        <v>0</v>
      </c>
      <c r="P20" s="152">
        <f t="shared" ref="P20" si="9">N20+O20</f>
        <v>0</v>
      </c>
    </row>
    <row r="21" spans="1:16" s="93" customFormat="1" ht="25.2" customHeight="1" x14ac:dyDescent="0.25">
      <c r="A21" s="80" t="s">
        <v>14</v>
      </c>
      <c r="B21" s="9" t="s">
        <v>616</v>
      </c>
      <c r="C21" s="62" t="s">
        <v>192</v>
      </c>
      <c r="D21" s="109">
        <v>80</v>
      </c>
      <c r="E21" s="94" t="s">
        <v>46</v>
      </c>
      <c r="F21" s="32"/>
      <c r="G21" s="48"/>
      <c r="H21" s="67">
        <f t="shared" si="5"/>
        <v>0</v>
      </c>
      <c r="I21" s="67">
        <f t="shared" si="6"/>
        <v>0</v>
      </c>
      <c r="J21" s="233">
        <f t="shared" si="7"/>
        <v>0</v>
      </c>
      <c r="K21" s="170"/>
      <c r="L21" s="149"/>
      <c r="M21" s="149"/>
      <c r="N21" s="150"/>
      <c r="O21" s="151">
        <f t="shared" ref="O21:O27" si="10">G21*N21</f>
        <v>0</v>
      </c>
      <c r="P21" s="152">
        <f t="shared" ref="P21:P27" si="11">N21+O21</f>
        <v>0</v>
      </c>
    </row>
    <row r="22" spans="1:16" s="93" customFormat="1" ht="25.2" customHeight="1" x14ac:dyDescent="0.25">
      <c r="A22" s="80" t="s">
        <v>15</v>
      </c>
      <c r="B22" s="9" t="s">
        <v>617</v>
      </c>
      <c r="C22" s="62" t="s">
        <v>192</v>
      </c>
      <c r="D22" s="109">
        <v>640</v>
      </c>
      <c r="E22" s="94" t="s">
        <v>46</v>
      </c>
      <c r="F22" s="31"/>
      <c r="G22" s="29"/>
      <c r="H22" s="67">
        <f t="shared" si="5"/>
        <v>0</v>
      </c>
      <c r="I22" s="67">
        <f t="shared" si="6"/>
        <v>0</v>
      </c>
      <c r="J22" s="233">
        <f t="shared" si="7"/>
        <v>0</v>
      </c>
      <c r="K22" s="170"/>
      <c r="L22" s="149"/>
      <c r="M22" s="149"/>
      <c r="N22" s="150"/>
      <c r="O22" s="151">
        <f>G22*N22</f>
        <v>0</v>
      </c>
      <c r="P22" s="152">
        <f t="shared" si="11"/>
        <v>0</v>
      </c>
    </row>
    <row r="23" spans="1:16" s="93" customFormat="1" ht="25.2" customHeight="1" x14ac:dyDescent="0.25">
      <c r="A23" s="80" t="s">
        <v>16</v>
      </c>
      <c r="B23" s="9" t="s">
        <v>633</v>
      </c>
      <c r="C23" s="62" t="s">
        <v>192</v>
      </c>
      <c r="D23" s="109">
        <v>1600</v>
      </c>
      <c r="E23" s="94" t="s">
        <v>46</v>
      </c>
      <c r="F23" s="31"/>
      <c r="G23" s="29"/>
      <c r="H23" s="67">
        <f t="shared" si="5"/>
        <v>0</v>
      </c>
      <c r="I23" s="67">
        <f t="shared" si="6"/>
        <v>0</v>
      </c>
      <c r="J23" s="233">
        <f t="shared" si="7"/>
        <v>0</v>
      </c>
      <c r="K23" s="170"/>
      <c r="L23" s="149"/>
      <c r="M23" s="149"/>
      <c r="N23" s="150"/>
      <c r="O23" s="151">
        <f t="shared" si="10"/>
        <v>0</v>
      </c>
      <c r="P23" s="152">
        <f t="shared" si="11"/>
        <v>0</v>
      </c>
    </row>
    <row r="24" spans="1:16" s="93" customFormat="1" ht="25.2" customHeight="1" x14ac:dyDescent="0.25">
      <c r="A24" s="80" t="s">
        <v>17</v>
      </c>
      <c r="B24" s="9" t="s">
        <v>663</v>
      </c>
      <c r="C24" s="62" t="s">
        <v>192</v>
      </c>
      <c r="D24" s="109">
        <v>200</v>
      </c>
      <c r="E24" s="94" t="s">
        <v>46</v>
      </c>
      <c r="F24" s="31"/>
      <c r="G24" s="29"/>
      <c r="H24" s="67">
        <f t="shared" si="5"/>
        <v>0</v>
      </c>
      <c r="I24" s="67">
        <f t="shared" si="6"/>
        <v>0</v>
      </c>
      <c r="J24" s="233">
        <f t="shared" si="7"/>
        <v>0</v>
      </c>
      <c r="K24" s="170"/>
      <c r="L24" s="149"/>
      <c r="M24" s="149"/>
      <c r="N24" s="150"/>
      <c r="O24" s="151">
        <f t="shared" si="10"/>
        <v>0</v>
      </c>
      <c r="P24" s="152">
        <f t="shared" si="11"/>
        <v>0</v>
      </c>
    </row>
    <row r="25" spans="1:16" s="93" customFormat="1" ht="25.2" customHeight="1" x14ac:dyDescent="0.25">
      <c r="A25" s="80" t="s">
        <v>19</v>
      </c>
      <c r="B25" s="9" t="s">
        <v>665</v>
      </c>
      <c r="C25" s="62" t="s">
        <v>192</v>
      </c>
      <c r="D25" s="109">
        <v>800</v>
      </c>
      <c r="E25" s="94" t="s">
        <v>46</v>
      </c>
      <c r="F25" s="31"/>
      <c r="G25" s="29"/>
      <c r="H25" s="67">
        <f t="shared" si="5"/>
        <v>0</v>
      </c>
      <c r="I25" s="67">
        <f t="shared" si="6"/>
        <v>0</v>
      </c>
      <c r="J25" s="233">
        <f t="shared" si="7"/>
        <v>0</v>
      </c>
      <c r="K25" s="170"/>
      <c r="L25" s="149"/>
      <c r="M25" s="149"/>
      <c r="N25" s="150"/>
      <c r="O25" s="151">
        <f t="shared" si="10"/>
        <v>0</v>
      </c>
      <c r="P25" s="152">
        <f t="shared" si="11"/>
        <v>0</v>
      </c>
    </row>
    <row r="26" spans="1:16" s="93" customFormat="1" ht="25.2" customHeight="1" x14ac:dyDescent="0.25">
      <c r="A26" s="80" t="s">
        <v>20</v>
      </c>
      <c r="B26" s="9" t="s">
        <v>610</v>
      </c>
      <c r="C26" s="62" t="s">
        <v>192</v>
      </c>
      <c r="D26" s="109">
        <v>800</v>
      </c>
      <c r="E26" s="94" t="s">
        <v>46</v>
      </c>
      <c r="F26" s="31"/>
      <c r="G26" s="29"/>
      <c r="H26" s="67">
        <f t="shared" si="5"/>
        <v>0</v>
      </c>
      <c r="I26" s="67">
        <f t="shared" si="6"/>
        <v>0</v>
      </c>
      <c r="J26" s="233">
        <f t="shared" si="7"/>
        <v>0</v>
      </c>
      <c r="K26" s="170"/>
      <c r="L26" s="149"/>
      <c r="M26" s="149"/>
      <c r="N26" s="150"/>
      <c r="O26" s="151">
        <f t="shared" si="10"/>
        <v>0</v>
      </c>
      <c r="P26" s="152">
        <f t="shared" si="11"/>
        <v>0</v>
      </c>
    </row>
    <row r="27" spans="1:16" s="93" customFormat="1" ht="25.2" customHeight="1" thickBot="1" x14ac:dyDescent="0.3">
      <c r="A27" s="80" t="s">
        <v>21</v>
      </c>
      <c r="B27" s="9" t="s">
        <v>675</v>
      </c>
      <c r="C27" s="17" t="s">
        <v>192</v>
      </c>
      <c r="D27" s="109">
        <v>1120</v>
      </c>
      <c r="E27" s="94" t="s">
        <v>46</v>
      </c>
      <c r="F27" s="92"/>
      <c r="G27" s="30"/>
      <c r="H27" s="97">
        <f t="shared" si="5"/>
        <v>0</v>
      </c>
      <c r="I27" s="97">
        <f t="shared" si="6"/>
        <v>0</v>
      </c>
      <c r="J27" s="234">
        <f t="shared" si="7"/>
        <v>0</v>
      </c>
      <c r="K27" s="300"/>
      <c r="L27" s="299"/>
      <c r="M27" s="299"/>
      <c r="N27" s="249"/>
      <c r="O27" s="164">
        <f t="shared" si="10"/>
        <v>0</v>
      </c>
      <c r="P27" s="165">
        <f t="shared" si="11"/>
        <v>0</v>
      </c>
    </row>
    <row r="28" spans="1:16" s="100" customFormat="1" ht="25.2" customHeight="1" thickBot="1" x14ac:dyDescent="0.3">
      <c r="A28" s="363" t="s">
        <v>213</v>
      </c>
      <c r="B28" s="364"/>
      <c r="C28" s="364"/>
      <c r="D28" s="364"/>
      <c r="E28" s="364"/>
      <c r="F28" s="166">
        <f>SUM(F10:F27)</f>
        <v>0</v>
      </c>
      <c r="G28" s="214"/>
      <c r="H28" s="130"/>
      <c r="I28" s="130"/>
      <c r="J28" s="227">
        <f>SUM(J10:J27)</f>
        <v>0</v>
      </c>
      <c r="K28" s="226"/>
      <c r="L28" s="130"/>
      <c r="M28" s="130"/>
      <c r="N28" s="130"/>
      <c r="O28" s="130"/>
      <c r="P28" s="227">
        <f>SUM(P10:P27)</f>
        <v>0</v>
      </c>
    </row>
    <row r="29" spans="1:16" ht="25.2" customHeight="1" x14ac:dyDescent="0.25"/>
    <row r="30" spans="1:16" ht="25.2" customHeight="1" x14ac:dyDescent="0.25"/>
    <row r="31" spans="1:16" ht="25.2" customHeight="1" x14ac:dyDescent="0.25"/>
    <row r="32" spans="1:16" ht="25.2" customHeight="1" x14ac:dyDescent="0.25"/>
    <row r="33" ht="25.2" customHeight="1" x14ac:dyDescent="0.25"/>
    <row r="34" ht="25.2" customHeight="1" x14ac:dyDescent="0.25"/>
    <row r="35" ht="25.2" customHeight="1" x14ac:dyDescent="0.25"/>
    <row r="36" ht="25.2" customHeight="1" x14ac:dyDescent="0.25"/>
    <row r="37" ht="25.2" customHeight="1" x14ac:dyDescent="0.25"/>
    <row r="38" ht="25.2" customHeight="1" x14ac:dyDescent="0.25"/>
    <row r="39" ht="25.2" customHeight="1" x14ac:dyDescent="0.25"/>
    <row r="40" ht="25.2" customHeight="1" x14ac:dyDescent="0.25"/>
    <row r="41" ht="25.2" customHeight="1" x14ac:dyDescent="0.25"/>
    <row r="42" ht="25.2" customHeight="1" x14ac:dyDescent="0.25"/>
    <row r="43" ht="25.2" customHeight="1" x14ac:dyDescent="0.25"/>
    <row r="44" ht="25.2" customHeight="1" x14ac:dyDescent="0.25"/>
    <row r="45" ht="25.2" customHeight="1" x14ac:dyDescent="0.25"/>
    <row r="46" ht="25.2" customHeight="1" x14ac:dyDescent="0.25"/>
    <row r="47" ht="25.2" customHeight="1" x14ac:dyDescent="0.25"/>
    <row r="48" ht="25.2" customHeight="1" x14ac:dyDescent="0.25"/>
    <row r="49" ht="25.2" customHeight="1" x14ac:dyDescent="0.25"/>
    <row r="50" ht="25.2" customHeight="1" x14ac:dyDescent="0.25"/>
    <row r="51" ht="25.2" customHeight="1" x14ac:dyDescent="0.25"/>
    <row r="52" ht="25.2" customHeight="1" x14ac:dyDescent="0.25"/>
    <row r="53" ht="25.2" customHeight="1" x14ac:dyDescent="0.25"/>
    <row r="54" ht="25.2" customHeight="1" x14ac:dyDescent="0.25"/>
    <row r="55" ht="25.2" customHeight="1" x14ac:dyDescent="0.25"/>
    <row r="56" ht="25.2" customHeight="1" x14ac:dyDescent="0.25"/>
    <row r="57" ht="25.2" customHeight="1" x14ac:dyDescent="0.25"/>
    <row r="58" ht="25.2" customHeight="1" x14ac:dyDescent="0.25"/>
    <row r="59" ht="25.2" customHeight="1" x14ac:dyDescent="0.25"/>
    <row r="60" ht="25.2" customHeight="1" x14ac:dyDescent="0.25"/>
    <row r="61" ht="25.2" customHeight="1" x14ac:dyDescent="0.25"/>
    <row r="62" ht="25.2" customHeight="1" x14ac:dyDescent="0.25"/>
    <row r="63" ht="25.2" customHeight="1" x14ac:dyDescent="0.25"/>
    <row r="64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5">
    <mergeCell ref="A19:B19"/>
    <mergeCell ref="H6:H7"/>
    <mergeCell ref="I6:I7"/>
    <mergeCell ref="F5:P5"/>
    <mergeCell ref="A28:E28"/>
    <mergeCell ref="J6:J7"/>
    <mergeCell ref="B8:C8"/>
    <mergeCell ref="A9:E9"/>
    <mergeCell ref="A5:E5"/>
    <mergeCell ref="A6:A7"/>
    <mergeCell ref="B6:B7"/>
    <mergeCell ref="C6:C7"/>
    <mergeCell ref="D6:D7"/>
    <mergeCell ref="E6:E7"/>
    <mergeCell ref="F6:F7"/>
    <mergeCell ref="G6:G7"/>
    <mergeCell ref="A1:E1"/>
    <mergeCell ref="A2:E2"/>
    <mergeCell ref="A3:E3"/>
    <mergeCell ref="O6:O7"/>
    <mergeCell ref="P6:P7"/>
    <mergeCell ref="K6:K7"/>
    <mergeCell ref="L6:L7"/>
    <mergeCell ref="M6:M7"/>
    <mergeCell ref="N6:N7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D8E2-0781-47AE-AC5A-7060FA218011}">
  <dimension ref="A1:O179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18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9" width="9.6640625" style="2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120</v>
      </c>
      <c r="B1" s="352"/>
      <c r="C1" s="352"/>
      <c r="D1" s="352"/>
      <c r="E1" s="100" t="s">
        <v>197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104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90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91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241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4.45" customHeight="1" x14ac:dyDescent="0.25">
      <c r="A8" s="3" t="s">
        <v>4</v>
      </c>
      <c r="B8" s="9" t="s">
        <v>1205</v>
      </c>
      <c r="C8" s="429">
        <v>60</v>
      </c>
      <c r="D8" s="4" t="s">
        <v>46</v>
      </c>
      <c r="E8" s="31"/>
      <c r="F8" s="29"/>
      <c r="G8" s="12">
        <f>E8*F8</f>
        <v>0</v>
      </c>
      <c r="H8" s="12">
        <f>E8+G8</f>
        <v>0</v>
      </c>
      <c r="I8" s="240">
        <f>C8*H8</f>
        <v>0</v>
      </c>
      <c r="J8" s="287"/>
      <c r="K8" s="171"/>
      <c r="L8" s="171"/>
      <c r="M8" s="288"/>
      <c r="N8" s="289">
        <f>F8*M8</f>
        <v>0</v>
      </c>
      <c r="O8" s="290">
        <f>M8+N8</f>
        <v>0</v>
      </c>
    </row>
    <row r="9" spans="1:15" ht="24.45" customHeight="1" x14ac:dyDescent="0.25">
      <c r="A9" s="3" t="s">
        <v>5</v>
      </c>
      <c r="B9" s="9" t="s">
        <v>1206</v>
      </c>
      <c r="C9" s="429">
        <v>60</v>
      </c>
      <c r="D9" s="4" t="s">
        <v>46</v>
      </c>
      <c r="E9" s="32"/>
      <c r="F9" s="48"/>
      <c r="G9" s="12">
        <f t="shared" ref="G9:G37" si="0">E9*F9</f>
        <v>0</v>
      </c>
      <c r="H9" s="12">
        <f t="shared" ref="H9:H37" si="1">E9+G9</f>
        <v>0</v>
      </c>
      <c r="I9" s="233">
        <f t="shared" ref="I9:I37" si="2">C9*H9</f>
        <v>0</v>
      </c>
      <c r="J9" s="245"/>
      <c r="K9" s="153"/>
      <c r="L9" s="153"/>
      <c r="M9" s="154"/>
      <c r="N9" s="151">
        <f>F9*M9</f>
        <v>0</v>
      </c>
      <c r="O9" s="152">
        <f>M9+N9</f>
        <v>0</v>
      </c>
    </row>
    <row r="10" spans="1:15" ht="24.45" customHeight="1" x14ac:dyDescent="0.25">
      <c r="A10" s="3" t="s">
        <v>6</v>
      </c>
      <c r="B10" s="9" t="s">
        <v>692</v>
      </c>
      <c r="C10" s="429">
        <v>400</v>
      </c>
      <c r="D10" s="4" t="s">
        <v>46</v>
      </c>
      <c r="E10" s="32"/>
      <c r="F10" s="29"/>
      <c r="G10" s="12">
        <f t="shared" si="0"/>
        <v>0</v>
      </c>
      <c r="H10" s="12">
        <f t="shared" si="1"/>
        <v>0</v>
      </c>
      <c r="I10" s="233">
        <f t="shared" si="2"/>
        <v>0</v>
      </c>
      <c r="J10" s="245"/>
      <c r="K10" s="153"/>
      <c r="L10" s="153"/>
      <c r="M10" s="154"/>
      <c r="N10" s="151">
        <f t="shared" ref="N10:N37" si="3">F10*M10</f>
        <v>0</v>
      </c>
      <c r="O10" s="152">
        <f t="shared" ref="O10:O37" si="4">M10+N10</f>
        <v>0</v>
      </c>
    </row>
    <row r="11" spans="1:15" ht="24.45" customHeight="1" x14ac:dyDescent="0.25">
      <c r="A11" s="3" t="s">
        <v>7</v>
      </c>
      <c r="B11" s="9" t="s">
        <v>1207</v>
      </c>
      <c r="C11" s="429">
        <v>40</v>
      </c>
      <c r="D11" s="4" t="s">
        <v>46</v>
      </c>
      <c r="E11" s="32"/>
      <c r="F11" s="29"/>
      <c r="G11" s="12">
        <f t="shared" si="0"/>
        <v>0</v>
      </c>
      <c r="H11" s="12">
        <f t="shared" si="1"/>
        <v>0</v>
      </c>
      <c r="I11" s="233">
        <f t="shared" si="2"/>
        <v>0</v>
      </c>
      <c r="J11" s="245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4.45" customHeight="1" x14ac:dyDescent="0.25">
      <c r="A12" s="3" t="s">
        <v>8</v>
      </c>
      <c r="B12" s="9" t="s">
        <v>691</v>
      </c>
      <c r="C12" s="429">
        <v>1200</v>
      </c>
      <c r="D12" s="4" t="s">
        <v>46</v>
      </c>
      <c r="E12" s="32"/>
      <c r="F12" s="29"/>
      <c r="G12" s="12">
        <f t="shared" si="0"/>
        <v>0</v>
      </c>
      <c r="H12" s="12">
        <f t="shared" si="1"/>
        <v>0</v>
      </c>
      <c r="I12" s="233">
        <f t="shared" si="2"/>
        <v>0</v>
      </c>
      <c r="J12" s="245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4.45" customHeight="1" x14ac:dyDescent="0.25">
      <c r="A13" s="3" t="s">
        <v>9</v>
      </c>
      <c r="B13" s="9" t="s">
        <v>690</v>
      </c>
      <c r="C13" s="429">
        <v>800</v>
      </c>
      <c r="D13" s="4" t="s">
        <v>46</v>
      </c>
      <c r="E13" s="32"/>
      <c r="F13" s="29"/>
      <c r="G13" s="12">
        <f t="shared" si="0"/>
        <v>0</v>
      </c>
      <c r="H13" s="12">
        <f t="shared" si="1"/>
        <v>0</v>
      </c>
      <c r="I13" s="233">
        <f t="shared" si="2"/>
        <v>0</v>
      </c>
      <c r="J13" s="245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4.45" customHeight="1" x14ac:dyDescent="0.25">
      <c r="A14" s="3" t="s">
        <v>10</v>
      </c>
      <c r="B14" s="9" t="s">
        <v>689</v>
      </c>
      <c r="C14" s="429">
        <v>280</v>
      </c>
      <c r="D14" s="4" t="s">
        <v>46</v>
      </c>
      <c r="E14" s="32"/>
      <c r="F14" s="29"/>
      <c r="G14" s="12">
        <f t="shared" si="0"/>
        <v>0</v>
      </c>
      <c r="H14" s="12">
        <f t="shared" si="1"/>
        <v>0</v>
      </c>
      <c r="I14" s="233">
        <f t="shared" si="2"/>
        <v>0</v>
      </c>
      <c r="J14" s="245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4.45" customHeight="1" x14ac:dyDescent="0.25">
      <c r="A15" s="3" t="s">
        <v>11</v>
      </c>
      <c r="B15" s="9" t="s">
        <v>1209</v>
      </c>
      <c r="C15" s="429">
        <v>400</v>
      </c>
      <c r="D15" s="4" t="s">
        <v>46</v>
      </c>
      <c r="E15" s="32"/>
      <c r="F15" s="29"/>
      <c r="G15" s="12">
        <f t="shared" si="0"/>
        <v>0</v>
      </c>
      <c r="H15" s="12">
        <f t="shared" si="1"/>
        <v>0</v>
      </c>
      <c r="I15" s="233">
        <f t="shared" si="2"/>
        <v>0</v>
      </c>
      <c r="J15" s="245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4.45" customHeight="1" x14ac:dyDescent="0.25">
      <c r="A16" s="3" t="s">
        <v>12</v>
      </c>
      <c r="B16" s="9" t="s">
        <v>693</v>
      </c>
      <c r="C16" s="429">
        <v>80</v>
      </c>
      <c r="D16" s="4" t="s">
        <v>46</v>
      </c>
      <c r="E16" s="32"/>
      <c r="F16" s="29"/>
      <c r="G16" s="12">
        <f t="shared" si="0"/>
        <v>0</v>
      </c>
      <c r="H16" s="12">
        <f t="shared" si="1"/>
        <v>0</v>
      </c>
      <c r="I16" s="233">
        <f t="shared" si="2"/>
        <v>0</v>
      </c>
      <c r="J16" s="245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4.45" customHeight="1" x14ac:dyDescent="0.25">
      <c r="A17" s="3" t="s">
        <v>13</v>
      </c>
      <c r="B17" s="9" t="s">
        <v>694</v>
      </c>
      <c r="C17" s="429">
        <v>80</v>
      </c>
      <c r="D17" s="4" t="s">
        <v>46</v>
      </c>
      <c r="E17" s="32"/>
      <c r="F17" s="29"/>
      <c r="G17" s="12">
        <f t="shared" si="0"/>
        <v>0</v>
      </c>
      <c r="H17" s="12">
        <f t="shared" si="1"/>
        <v>0</v>
      </c>
      <c r="I17" s="233">
        <f t="shared" si="2"/>
        <v>0</v>
      </c>
      <c r="J17" s="245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4.45" customHeight="1" x14ac:dyDescent="0.25">
      <c r="A18" s="3" t="s">
        <v>14</v>
      </c>
      <c r="B18" s="9" t="s">
        <v>695</v>
      </c>
      <c r="C18" s="429">
        <v>80</v>
      </c>
      <c r="D18" s="4" t="s">
        <v>46</v>
      </c>
      <c r="E18" s="32"/>
      <c r="F18" s="29"/>
      <c r="G18" s="12">
        <f t="shared" si="0"/>
        <v>0</v>
      </c>
      <c r="H18" s="12">
        <f t="shared" si="1"/>
        <v>0</v>
      </c>
      <c r="I18" s="233">
        <f t="shared" si="2"/>
        <v>0</v>
      </c>
      <c r="J18" s="245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4.45" customHeight="1" x14ac:dyDescent="0.25">
      <c r="A19" s="3" t="s">
        <v>15</v>
      </c>
      <c r="B19" s="7" t="s">
        <v>682</v>
      </c>
      <c r="C19" s="429">
        <v>320</v>
      </c>
      <c r="D19" s="8" t="s">
        <v>46</v>
      </c>
      <c r="E19" s="32"/>
      <c r="F19" s="29"/>
      <c r="G19" s="12">
        <f t="shared" si="0"/>
        <v>0</v>
      </c>
      <c r="H19" s="12">
        <f t="shared" si="1"/>
        <v>0</v>
      </c>
      <c r="I19" s="233">
        <f t="shared" si="2"/>
        <v>0</v>
      </c>
      <c r="J19" s="245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4.45" customHeight="1" x14ac:dyDescent="0.25">
      <c r="A20" s="3" t="s">
        <v>16</v>
      </c>
      <c r="B20" s="7" t="s">
        <v>681</v>
      </c>
      <c r="C20" s="429">
        <v>80</v>
      </c>
      <c r="D20" s="8" t="s">
        <v>46</v>
      </c>
      <c r="E20" s="32"/>
      <c r="F20" s="29"/>
      <c r="G20" s="12">
        <f t="shared" si="0"/>
        <v>0</v>
      </c>
      <c r="H20" s="12">
        <f t="shared" si="1"/>
        <v>0</v>
      </c>
      <c r="I20" s="233">
        <f t="shared" si="2"/>
        <v>0</v>
      </c>
      <c r="J20" s="245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4.45" customHeight="1" x14ac:dyDescent="0.25">
      <c r="A21" s="3" t="s">
        <v>17</v>
      </c>
      <c r="B21" s="7" t="s">
        <v>683</v>
      </c>
      <c r="C21" s="429">
        <v>40</v>
      </c>
      <c r="D21" s="8" t="s">
        <v>46</v>
      </c>
      <c r="E21" s="32"/>
      <c r="F21" s="29"/>
      <c r="G21" s="12">
        <f t="shared" si="0"/>
        <v>0</v>
      </c>
      <c r="H21" s="12">
        <f t="shared" si="1"/>
        <v>0</v>
      </c>
      <c r="I21" s="233">
        <f t="shared" si="2"/>
        <v>0</v>
      </c>
      <c r="J21" s="245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24.45" customHeight="1" x14ac:dyDescent="0.25">
      <c r="A22" s="3" t="s">
        <v>19</v>
      </c>
      <c r="B22" s="7" t="s">
        <v>687</v>
      </c>
      <c r="C22" s="429">
        <v>240</v>
      </c>
      <c r="D22" s="8" t="s">
        <v>46</v>
      </c>
      <c r="E22" s="301"/>
      <c r="F22" s="123"/>
      <c r="G22" s="12">
        <f t="shared" si="0"/>
        <v>0</v>
      </c>
      <c r="H22" s="12">
        <f t="shared" si="1"/>
        <v>0</v>
      </c>
      <c r="I22" s="233">
        <f t="shared" si="2"/>
        <v>0</v>
      </c>
      <c r="J22" s="245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4.45" customHeight="1" x14ac:dyDescent="0.25">
      <c r="A23" s="3" t="s">
        <v>20</v>
      </c>
      <c r="B23" s="7" t="s">
        <v>688</v>
      </c>
      <c r="C23" s="429">
        <v>20</v>
      </c>
      <c r="D23" s="8" t="s">
        <v>46</v>
      </c>
      <c r="E23" s="32"/>
      <c r="F23" s="29"/>
      <c r="G23" s="12">
        <f t="shared" si="0"/>
        <v>0</v>
      </c>
      <c r="H23" s="12">
        <f t="shared" si="1"/>
        <v>0</v>
      </c>
      <c r="I23" s="233">
        <f t="shared" si="2"/>
        <v>0</v>
      </c>
      <c r="J23" s="245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4.45" customHeight="1" x14ac:dyDescent="0.25">
      <c r="A24" s="3" t="s">
        <v>21</v>
      </c>
      <c r="B24" s="7" t="s">
        <v>686</v>
      </c>
      <c r="C24" s="429">
        <v>40</v>
      </c>
      <c r="D24" s="8" t="s">
        <v>46</v>
      </c>
      <c r="E24" s="32"/>
      <c r="F24" s="29"/>
      <c r="G24" s="12">
        <f t="shared" si="0"/>
        <v>0</v>
      </c>
      <c r="H24" s="12">
        <f t="shared" si="1"/>
        <v>0</v>
      </c>
      <c r="I24" s="233">
        <f t="shared" si="2"/>
        <v>0</v>
      </c>
      <c r="J24" s="245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34.950000000000003" customHeight="1" x14ac:dyDescent="0.25">
      <c r="A25" s="3" t="s">
        <v>22</v>
      </c>
      <c r="B25" s="9" t="s">
        <v>940</v>
      </c>
      <c r="C25" s="429">
        <v>320</v>
      </c>
      <c r="D25" s="4" t="s">
        <v>46</v>
      </c>
      <c r="E25" s="32"/>
      <c r="F25" s="48"/>
      <c r="G25" s="12">
        <f t="shared" si="0"/>
        <v>0</v>
      </c>
      <c r="H25" s="12">
        <f t="shared" si="1"/>
        <v>0</v>
      </c>
      <c r="I25" s="233">
        <f t="shared" si="2"/>
        <v>0</v>
      </c>
      <c r="J25" s="245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24.45" customHeight="1" x14ac:dyDescent="0.25">
      <c r="A26" s="3" t="s">
        <v>23</v>
      </c>
      <c r="B26" s="9" t="s">
        <v>696</v>
      </c>
      <c r="C26" s="429">
        <v>120</v>
      </c>
      <c r="D26" s="4" t="s">
        <v>46</v>
      </c>
      <c r="E26" s="31"/>
      <c r="F26" s="29"/>
      <c r="G26" s="12">
        <f t="shared" si="0"/>
        <v>0</v>
      </c>
      <c r="H26" s="12">
        <f t="shared" si="1"/>
        <v>0</v>
      </c>
      <c r="I26" s="233">
        <f t="shared" si="2"/>
        <v>0</v>
      </c>
      <c r="J26" s="245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24.45" customHeight="1" x14ac:dyDescent="0.25">
      <c r="A27" s="3" t="s">
        <v>24</v>
      </c>
      <c r="B27" s="7" t="s">
        <v>684</v>
      </c>
      <c r="C27" s="429">
        <v>60</v>
      </c>
      <c r="D27" s="8" t="s">
        <v>46</v>
      </c>
      <c r="E27" s="32"/>
      <c r="F27" s="48"/>
      <c r="G27" s="12">
        <f t="shared" si="0"/>
        <v>0</v>
      </c>
      <c r="H27" s="12">
        <f t="shared" si="1"/>
        <v>0</v>
      </c>
      <c r="I27" s="233">
        <f t="shared" si="2"/>
        <v>0</v>
      </c>
      <c r="J27" s="245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4.45" customHeight="1" x14ac:dyDescent="0.25">
      <c r="A28" s="3" t="s">
        <v>25</v>
      </c>
      <c r="B28" s="7" t="s">
        <v>685</v>
      </c>
      <c r="C28" s="429">
        <v>280</v>
      </c>
      <c r="D28" s="8" t="s">
        <v>46</v>
      </c>
      <c r="E28" s="301"/>
      <c r="F28" s="123"/>
      <c r="G28" s="12">
        <f t="shared" si="0"/>
        <v>0</v>
      </c>
      <c r="H28" s="12">
        <f t="shared" si="1"/>
        <v>0</v>
      </c>
      <c r="I28" s="233">
        <f t="shared" si="2"/>
        <v>0</v>
      </c>
      <c r="J28" s="245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24.45" customHeight="1" x14ac:dyDescent="0.25">
      <c r="A29" s="3" t="s">
        <v>26</v>
      </c>
      <c r="B29" s="9" t="s">
        <v>1208</v>
      </c>
      <c r="C29" s="429">
        <v>40</v>
      </c>
      <c r="D29" s="4" t="s">
        <v>46</v>
      </c>
      <c r="E29" s="32"/>
      <c r="F29" s="49"/>
      <c r="G29" s="12">
        <f t="shared" si="0"/>
        <v>0</v>
      </c>
      <c r="H29" s="12">
        <f t="shared" si="1"/>
        <v>0</v>
      </c>
      <c r="I29" s="233">
        <f t="shared" si="2"/>
        <v>0</v>
      </c>
      <c r="J29" s="245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24.45" customHeight="1" x14ac:dyDescent="0.25">
      <c r="A30" s="3" t="s">
        <v>27</v>
      </c>
      <c r="B30" s="9" t="s">
        <v>699</v>
      </c>
      <c r="C30" s="429">
        <v>60</v>
      </c>
      <c r="D30" s="4" t="s">
        <v>46</v>
      </c>
      <c r="E30" s="32"/>
      <c r="F30" s="49"/>
      <c r="G30" s="12">
        <f t="shared" si="0"/>
        <v>0</v>
      </c>
      <c r="H30" s="12">
        <f t="shared" si="1"/>
        <v>0</v>
      </c>
      <c r="I30" s="233">
        <f t="shared" si="2"/>
        <v>0</v>
      </c>
      <c r="J30" s="245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24.45" customHeight="1" x14ac:dyDescent="0.25">
      <c r="A31" s="3" t="s">
        <v>28</v>
      </c>
      <c r="B31" s="9" t="s">
        <v>847</v>
      </c>
      <c r="C31" s="429">
        <v>16</v>
      </c>
      <c r="D31" s="4" t="s">
        <v>46</v>
      </c>
      <c r="E31" s="33"/>
      <c r="F31" s="49"/>
      <c r="G31" s="12">
        <f t="shared" si="0"/>
        <v>0</v>
      </c>
      <c r="H31" s="12">
        <f t="shared" si="1"/>
        <v>0</v>
      </c>
      <c r="I31" s="233">
        <f t="shared" si="2"/>
        <v>0</v>
      </c>
      <c r="J31" s="245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24.45" customHeight="1" x14ac:dyDescent="0.25">
      <c r="A32" s="3" t="s">
        <v>29</v>
      </c>
      <c r="B32" s="9" t="s">
        <v>698</v>
      </c>
      <c r="C32" s="429">
        <v>200</v>
      </c>
      <c r="D32" s="4" t="s">
        <v>46</v>
      </c>
      <c r="E32" s="33"/>
      <c r="F32" s="49"/>
      <c r="G32" s="12">
        <f t="shared" si="0"/>
        <v>0</v>
      </c>
      <c r="H32" s="12">
        <f t="shared" si="1"/>
        <v>0</v>
      </c>
      <c r="I32" s="233">
        <f t="shared" si="2"/>
        <v>0</v>
      </c>
      <c r="J32" s="245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24.45" customHeight="1" x14ac:dyDescent="0.25">
      <c r="A33" s="3" t="s">
        <v>30</v>
      </c>
      <c r="B33" s="9" t="s">
        <v>701</v>
      </c>
      <c r="C33" s="429">
        <v>80</v>
      </c>
      <c r="D33" s="4" t="s">
        <v>46</v>
      </c>
      <c r="E33" s="33"/>
      <c r="F33" s="49"/>
      <c r="G33" s="12">
        <f t="shared" ref="G33:G37" si="5">E33*F33</f>
        <v>0</v>
      </c>
      <c r="H33" s="12">
        <f t="shared" ref="H33:H37" si="6">E33+G33</f>
        <v>0</v>
      </c>
      <c r="I33" s="233">
        <f t="shared" ref="I33:I37" si="7">C33*H33</f>
        <v>0</v>
      </c>
      <c r="J33" s="246"/>
      <c r="K33" s="209"/>
      <c r="L33" s="209"/>
      <c r="M33" s="163"/>
      <c r="N33" s="151">
        <f t="shared" ref="N33:N37" si="8">F33*M33</f>
        <v>0</v>
      </c>
      <c r="O33" s="152">
        <f t="shared" ref="O33:O37" si="9">M33+N33</f>
        <v>0</v>
      </c>
    </row>
    <row r="34" spans="1:15" ht="24.45" customHeight="1" x14ac:dyDescent="0.25">
      <c r="A34" s="3" t="s">
        <v>31</v>
      </c>
      <c r="B34" s="9" t="s">
        <v>679</v>
      </c>
      <c r="C34" s="429">
        <v>120</v>
      </c>
      <c r="D34" s="4" t="s">
        <v>46</v>
      </c>
      <c r="E34" s="33"/>
      <c r="F34" s="49"/>
      <c r="G34" s="12">
        <f t="shared" si="5"/>
        <v>0</v>
      </c>
      <c r="H34" s="12">
        <f t="shared" si="6"/>
        <v>0</v>
      </c>
      <c r="I34" s="233">
        <f t="shared" si="7"/>
        <v>0</v>
      </c>
      <c r="J34" s="246"/>
      <c r="K34" s="209"/>
      <c r="L34" s="209"/>
      <c r="M34" s="163"/>
      <c r="N34" s="151">
        <f t="shared" si="8"/>
        <v>0</v>
      </c>
      <c r="O34" s="152">
        <f t="shared" si="9"/>
        <v>0</v>
      </c>
    </row>
    <row r="35" spans="1:15" ht="24.45" customHeight="1" x14ac:dyDescent="0.25">
      <c r="A35" s="3" t="s">
        <v>32</v>
      </c>
      <c r="B35" s="9" t="s">
        <v>680</v>
      </c>
      <c r="C35" s="429">
        <v>240</v>
      </c>
      <c r="D35" s="4" t="s">
        <v>46</v>
      </c>
      <c r="E35" s="33"/>
      <c r="F35" s="49"/>
      <c r="G35" s="12">
        <f t="shared" si="5"/>
        <v>0</v>
      </c>
      <c r="H35" s="12">
        <f t="shared" si="6"/>
        <v>0</v>
      </c>
      <c r="I35" s="233">
        <f t="shared" si="7"/>
        <v>0</v>
      </c>
      <c r="J35" s="246"/>
      <c r="K35" s="209"/>
      <c r="L35" s="209"/>
      <c r="M35" s="163"/>
      <c r="N35" s="151">
        <f t="shared" si="8"/>
        <v>0</v>
      </c>
      <c r="O35" s="152">
        <f t="shared" si="9"/>
        <v>0</v>
      </c>
    </row>
    <row r="36" spans="1:15" ht="24.45" customHeight="1" x14ac:dyDescent="0.25">
      <c r="A36" s="3" t="s">
        <v>33</v>
      </c>
      <c r="B36" s="9" t="s">
        <v>700</v>
      </c>
      <c r="C36" s="429">
        <v>160</v>
      </c>
      <c r="D36" s="4" t="s">
        <v>46</v>
      </c>
      <c r="E36" s="33"/>
      <c r="F36" s="49"/>
      <c r="G36" s="12">
        <f t="shared" si="5"/>
        <v>0</v>
      </c>
      <c r="H36" s="12">
        <f t="shared" si="6"/>
        <v>0</v>
      </c>
      <c r="I36" s="233">
        <f t="shared" si="7"/>
        <v>0</v>
      </c>
      <c r="J36" s="246"/>
      <c r="K36" s="209"/>
      <c r="L36" s="209"/>
      <c r="M36" s="163"/>
      <c r="N36" s="151">
        <f t="shared" si="8"/>
        <v>0</v>
      </c>
      <c r="O36" s="152">
        <f t="shared" si="9"/>
        <v>0</v>
      </c>
    </row>
    <row r="37" spans="1:15" ht="24.45" customHeight="1" thickBot="1" x14ac:dyDescent="0.3">
      <c r="A37" s="3" t="s">
        <v>34</v>
      </c>
      <c r="B37" s="9" t="s">
        <v>697</v>
      </c>
      <c r="C37" s="429">
        <v>80</v>
      </c>
      <c r="D37" s="4" t="s">
        <v>46</v>
      </c>
      <c r="E37" s="33"/>
      <c r="F37" s="49"/>
      <c r="G37" s="12">
        <f t="shared" si="5"/>
        <v>0</v>
      </c>
      <c r="H37" s="12">
        <f t="shared" si="6"/>
        <v>0</v>
      </c>
      <c r="I37" s="233">
        <f t="shared" si="7"/>
        <v>0</v>
      </c>
      <c r="J37" s="246"/>
      <c r="K37" s="209"/>
      <c r="L37" s="209"/>
      <c r="M37" s="163"/>
      <c r="N37" s="151">
        <f t="shared" si="8"/>
        <v>0</v>
      </c>
      <c r="O37" s="152">
        <f t="shared" si="9"/>
        <v>0</v>
      </c>
    </row>
    <row r="38" spans="1:15" s="100" customFormat="1" ht="24.45" customHeight="1" thickBot="1" x14ac:dyDescent="0.3">
      <c r="A38" s="363" t="s">
        <v>213</v>
      </c>
      <c r="B38" s="364"/>
      <c r="C38" s="364"/>
      <c r="D38" s="365"/>
      <c r="E38" s="166">
        <f>SUM(E8:E37)</f>
        <v>0</v>
      </c>
      <c r="F38" s="214"/>
      <c r="G38" s="130"/>
      <c r="H38" s="130"/>
      <c r="I38" s="227">
        <f>SUM(I8:I37)</f>
        <v>0</v>
      </c>
      <c r="J38" s="226"/>
      <c r="K38" s="130"/>
      <c r="L38" s="130"/>
      <c r="M38" s="130"/>
      <c r="N38" s="130"/>
      <c r="O38" s="227">
        <f>SUM(O8:O37)</f>
        <v>0</v>
      </c>
    </row>
    <row r="39" spans="1:15" ht="25.2" customHeight="1" x14ac:dyDescent="0.25">
      <c r="E39" s="34"/>
    </row>
    <row r="40" spans="1:15" ht="25.2" customHeight="1" x14ac:dyDescent="0.25">
      <c r="E40" s="34"/>
    </row>
    <row r="41" spans="1:15" ht="25.2" customHeight="1" x14ac:dyDescent="0.25">
      <c r="E41" s="34"/>
    </row>
    <row r="42" spans="1:15" ht="25.2" customHeight="1" x14ac:dyDescent="0.25">
      <c r="E42" s="34"/>
    </row>
    <row r="43" spans="1:15" ht="25.2" customHeight="1" x14ac:dyDescent="0.25">
      <c r="E43" s="34"/>
    </row>
    <row r="44" spans="1:15" ht="25.2" customHeight="1" x14ac:dyDescent="0.25">
      <c r="E44" s="34"/>
    </row>
    <row r="45" spans="1:15" ht="25.2" customHeight="1" x14ac:dyDescent="0.25">
      <c r="E45" s="34"/>
    </row>
    <row r="46" spans="1:15" ht="25.2" customHeight="1" x14ac:dyDescent="0.25">
      <c r="E46" s="34"/>
    </row>
    <row r="47" spans="1:15" ht="25.2" customHeight="1" x14ac:dyDescent="0.25">
      <c r="E47" s="34"/>
    </row>
    <row r="48" spans="1:1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>
      <c r="E102" s="34"/>
    </row>
    <row r="103" spans="5:5" ht="25.2" customHeight="1" x14ac:dyDescent="0.25">
      <c r="E103" s="34"/>
    </row>
    <row r="104" spans="5:5" ht="25.2" customHeight="1" x14ac:dyDescent="0.25">
      <c r="E104" s="34"/>
    </row>
    <row r="105" spans="5:5" ht="25.2" customHeight="1" x14ac:dyDescent="0.25">
      <c r="E105" s="34"/>
    </row>
    <row r="106" spans="5:5" ht="25.2" customHeight="1" x14ac:dyDescent="0.25">
      <c r="E106" s="34"/>
    </row>
    <row r="107" spans="5:5" ht="25.2" customHeight="1" x14ac:dyDescent="0.25">
      <c r="E107" s="34"/>
    </row>
    <row r="108" spans="5:5" ht="25.2" customHeight="1" x14ac:dyDescent="0.25">
      <c r="E108" s="34"/>
    </row>
    <row r="109" spans="5:5" ht="25.2" customHeight="1" x14ac:dyDescent="0.25">
      <c r="E109" s="34"/>
    </row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</sheetData>
  <mergeCells count="20">
    <mergeCell ref="A38:D38"/>
    <mergeCell ref="I5:I6"/>
    <mergeCell ref="A4:D4"/>
    <mergeCell ref="A5:A6"/>
    <mergeCell ref="B5:B6"/>
    <mergeCell ref="D5:D6"/>
    <mergeCell ref="E5:E6"/>
    <mergeCell ref="A1:D1"/>
    <mergeCell ref="A2:D2"/>
    <mergeCell ref="C5:C6"/>
    <mergeCell ref="N5:N6"/>
    <mergeCell ref="O5:O6"/>
    <mergeCell ref="J5:J6"/>
    <mergeCell ref="K5:K6"/>
    <mergeCell ref="L5:L6"/>
    <mergeCell ref="M5:M6"/>
    <mergeCell ref="F5:F6"/>
    <mergeCell ref="G5:G6"/>
    <mergeCell ref="H5:H6"/>
    <mergeCell ref="E4:O4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9BE2-5076-453E-99EE-0BAB6BCF07CC}">
  <dimension ref="A1:O174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167</v>
      </c>
      <c r="B1" s="352"/>
      <c r="C1" s="352"/>
      <c r="D1" s="352"/>
      <c r="E1" s="100" t="s">
        <v>169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170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4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90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5"/>
      <c r="E6" s="349"/>
      <c r="F6" s="351"/>
      <c r="G6" s="325"/>
      <c r="H6" s="325"/>
      <c r="I6" s="341"/>
      <c r="J6" s="391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7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241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2" customHeight="1" x14ac:dyDescent="0.25">
      <c r="A8" s="14" t="s">
        <v>4</v>
      </c>
      <c r="B8" s="7" t="s">
        <v>704</v>
      </c>
      <c r="C8" s="110">
        <v>1200</v>
      </c>
      <c r="D8" s="302" t="s">
        <v>46</v>
      </c>
      <c r="E8" s="31"/>
      <c r="F8" s="29"/>
      <c r="G8" s="5">
        <f>E8*F8</f>
        <v>0</v>
      </c>
      <c r="H8" s="5">
        <f>E8+G8</f>
        <v>0</v>
      </c>
      <c r="I8" s="233">
        <f t="shared" ref="I8:I10" si="0">C8*H8</f>
        <v>0</v>
      </c>
      <c r="J8" s="238"/>
      <c r="K8" s="153"/>
      <c r="L8" s="153"/>
      <c r="M8" s="154"/>
      <c r="N8" s="151">
        <f t="shared" ref="N8:N10" si="1">F8*M8</f>
        <v>0</v>
      </c>
      <c r="O8" s="152">
        <f t="shared" ref="O8:O10" si="2">M8+N8</f>
        <v>0</v>
      </c>
    </row>
    <row r="9" spans="1:15" ht="25.2" customHeight="1" x14ac:dyDescent="0.25">
      <c r="A9" s="14" t="s">
        <v>5</v>
      </c>
      <c r="B9" s="7" t="s">
        <v>703</v>
      </c>
      <c r="C9" s="110">
        <v>80</v>
      </c>
      <c r="D9" s="302" t="s">
        <v>46</v>
      </c>
      <c r="E9" s="32"/>
      <c r="F9" s="48"/>
      <c r="G9" s="5">
        <f>E9*F9</f>
        <v>0</v>
      </c>
      <c r="H9" s="5">
        <f>E9+G9</f>
        <v>0</v>
      </c>
      <c r="I9" s="233">
        <f t="shared" si="0"/>
        <v>0</v>
      </c>
      <c r="J9" s="238"/>
      <c r="K9" s="153"/>
      <c r="L9" s="153"/>
      <c r="M9" s="154"/>
      <c r="N9" s="151">
        <f t="shared" si="1"/>
        <v>0</v>
      </c>
      <c r="O9" s="152">
        <f t="shared" si="2"/>
        <v>0</v>
      </c>
    </row>
    <row r="10" spans="1:15" ht="25.2" customHeight="1" thickBot="1" x14ac:dyDescent="0.3">
      <c r="A10" s="14" t="s">
        <v>6</v>
      </c>
      <c r="B10" s="21" t="s">
        <v>702</v>
      </c>
      <c r="C10" s="110">
        <v>3200</v>
      </c>
      <c r="D10" s="303" t="s">
        <v>46</v>
      </c>
      <c r="E10" s="304"/>
      <c r="F10" s="127"/>
      <c r="G10" s="15">
        <f>E10*F10</f>
        <v>0</v>
      </c>
      <c r="H10" s="15">
        <f>E10+G10</f>
        <v>0</v>
      </c>
      <c r="I10" s="231">
        <f t="shared" si="0"/>
        <v>0</v>
      </c>
      <c r="J10" s="239"/>
      <c r="K10" s="209"/>
      <c r="L10" s="209"/>
      <c r="M10" s="163"/>
      <c r="N10" s="164">
        <f t="shared" si="1"/>
        <v>0</v>
      </c>
      <c r="O10" s="165">
        <f t="shared" si="2"/>
        <v>0</v>
      </c>
    </row>
    <row r="11" spans="1:15" s="40" customFormat="1" ht="25.2" customHeight="1" thickBot="1" x14ac:dyDescent="0.3">
      <c r="A11" s="331" t="s">
        <v>213</v>
      </c>
      <c r="B11" s="332"/>
      <c r="C11" s="332"/>
      <c r="D11" s="332"/>
      <c r="E11" s="166">
        <f>SUM(E8:E10)</f>
        <v>0</v>
      </c>
      <c r="F11" s="167"/>
      <c r="G11" s="87"/>
      <c r="H11" s="87"/>
      <c r="I11" s="227">
        <f>SUM(I8:I10)</f>
        <v>0</v>
      </c>
      <c r="J11" s="86"/>
      <c r="K11" s="87"/>
      <c r="L11" s="87"/>
      <c r="M11" s="87"/>
      <c r="N11" s="87"/>
      <c r="O11" s="227">
        <f>SUM(O8:O10)</f>
        <v>0</v>
      </c>
    </row>
    <row r="12" spans="1:15" ht="25.2" customHeight="1" x14ac:dyDescent="0.25">
      <c r="E12" s="34"/>
    </row>
    <row r="13" spans="1:15" ht="25.2" customHeight="1" x14ac:dyDescent="0.25">
      <c r="E13" s="34"/>
    </row>
    <row r="14" spans="1:15" ht="25.2" customHeight="1" x14ac:dyDescent="0.25">
      <c r="E14" s="34"/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/>
    <row r="87" spans="5:5" ht="25.2" customHeight="1" x14ac:dyDescent="0.25"/>
    <row r="88" spans="5:5" ht="25.2" customHeight="1" x14ac:dyDescent="0.25"/>
    <row r="89" spans="5:5" ht="25.2" customHeight="1" x14ac:dyDescent="0.25"/>
    <row r="90" spans="5:5" ht="25.2" customHeight="1" x14ac:dyDescent="0.25"/>
    <row r="91" spans="5:5" ht="25.2" customHeight="1" x14ac:dyDescent="0.25"/>
    <row r="92" spans="5:5" ht="25.2" customHeight="1" x14ac:dyDescent="0.25"/>
    <row r="93" spans="5:5" ht="25.2" customHeight="1" x14ac:dyDescent="0.25"/>
    <row r="94" spans="5:5" ht="25.2" customHeight="1" x14ac:dyDescent="0.25"/>
    <row r="95" spans="5:5" ht="25.2" customHeight="1" x14ac:dyDescent="0.25"/>
    <row r="96" spans="5:5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</sheetData>
  <mergeCells count="20">
    <mergeCell ref="A1:D1"/>
    <mergeCell ref="A2:D2"/>
    <mergeCell ref="A4:D4"/>
    <mergeCell ref="E4:O4"/>
    <mergeCell ref="N5:N6"/>
    <mergeCell ref="O5:O6"/>
    <mergeCell ref="J5:J6"/>
    <mergeCell ref="K5:K6"/>
    <mergeCell ref="L5:L6"/>
    <mergeCell ref="M5:M6"/>
    <mergeCell ref="I5:I6"/>
    <mergeCell ref="G5:G6"/>
    <mergeCell ref="H5:H6"/>
    <mergeCell ref="C5:C6"/>
    <mergeCell ref="A5:A6"/>
    <mergeCell ref="B5:B6"/>
    <mergeCell ref="D5:D6"/>
    <mergeCell ref="E5:E6"/>
    <mergeCell ref="F5:F6"/>
    <mergeCell ref="A11:D11"/>
  </mergeCells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1ADC-F14F-4829-8CB6-0392B738452F}">
  <dimension ref="A1:O17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119</v>
      </c>
      <c r="B1" s="352"/>
      <c r="C1" s="352"/>
      <c r="D1" s="352"/>
      <c r="E1" s="100" t="s">
        <v>198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170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2" customHeight="1" x14ac:dyDescent="0.25">
      <c r="A8" s="10" t="s">
        <v>4</v>
      </c>
      <c r="B8" s="7" t="s">
        <v>706</v>
      </c>
      <c r="C8" s="9">
        <v>400</v>
      </c>
      <c r="D8" s="6" t="s">
        <v>46</v>
      </c>
      <c r="E8" s="31"/>
      <c r="F8" s="29"/>
      <c r="G8" s="12">
        <f>E8*F8</f>
        <v>0</v>
      </c>
      <c r="H8" s="12">
        <f>E8+G8</f>
        <v>0</v>
      </c>
      <c r="I8" s="240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2" customHeight="1" thickBot="1" x14ac:dyDescent="0.3">
      <c r="A9" s="14" t="s">
        <v>5</v>
      </c>
      <c r="B9" s="21" t="s">
        <v>705</v>
      </c>
      <c r="C9" s="63">
        <v>960</v>
      </c>
      <c r="D9" s="119" t="s">
        <v>46</v>
      </c>
      <c r="E9" s="32"/>
      <c r="F9" s="48"/>
      <c r="G9" s="15">
        <f>E9*F9</f>
        <v>0</v>
      </c>
      <c r="H9" s="15">
        <f>E9+G9</f>
        <v>0</v>
      </c>
      <c r="I9" s="234">
        <f>C9*H9</f>
        <v>0</v>
      </c>
      <c r="J9" s="162"/>
      <c r="K9" s="209"/>
      <c r="L9" s="209"/>
      <c r="M9" s="163"/>
      <c r="N9" s="164">
        <f>F9*M9</f>
        <v>0</v>
      </c>
      <c r="O9" s="165">
        <f>M9+N9</f>
        <v>0</v>
      </c>
    </row>
    <row r="10" spans="1:15" s="40" customFormat="1" ht="25.2" customHeight="1" thickBot="1" x14ac:dyDescent="0.3">
      <c r="A10" s="331" t="s">
        <v>213</v>
      </c>
      <c r="B10" s="332"/>
      <c r="C10" s="332"/>
      <c r="D10" s="332"/>
      <c r="E10" s="166">
        <f>SUM(E8:E9)</f>
        <v>0</v>
      </c>
      <c r="F10" s="214"/>
      <c r="G10" s="130"/>
      <c r="H10" s="130"/>
      <c r="I10" s="227">
        <f>SUM(I8:I9)</f>
        <v>0</v>
      </c>
      <c r="J10" s="263"/>
      <c r="K10" s="264"/>
      <c r="L10" s="264"/>
      <c r="M10" s="265"/>
      <c r="N10" s="266"/>
      <c r="O10" s="227">
        <f>SUM(O8:O9)</f>
        <v>0</v>
      </c>
    </row>
    <row r="11" spans="1:15" ht="25.2" customHeight="1" x14ac:dyDescent="0.25">
      <c r="E11" s="34"/>
    </row>
    <row r="12" spans="1:15" ht="25.2" customHeight="1" x14ac:dyDescent="0.25">
      <c r="E12" s="34"/>
    </row>
    <row r="13" spans="1:15" ht="25.2" customHeight="1" x14ac:dyDescent="0.25">
      <c r="E13" s="34"/>
    </row>
    <row r="14" spans="1:15" ht="25.2" customHeight="1" x14ac:dyDescent="0.25">
      <c r="E14" s="34"/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0">
    <mergeCell ref="A10:D10"/>
    <mergeCell ref="I5:I6"/>
    <mergeCell ref="A4:D4"/>
    <mergeCell ref="A5:A6"/>
    <mergeCell ref="B5:B6"/>
    <mergeCell ref="D5:D6"/>
    <mergeCell ref="E5:E6"/>
    <mergeCell ref="A1:D1"/>
    <mergeCell ref="A2:D2"/>
    <mergeCell ref="C5:C6"/>
    <mergeCell ref="N5:N6"/>
    <mergeCell ref="O5:O6"/>
    <mergeCell ref="J5:J6"/>
    <mergeCell ref="K5:K6"/>
    <mergeCell ref="L5:L6"/>
    <mergeCell ref="M5:M6"/>
    <mergeCell ref="F5:F6"/>
    <mergeCell ref="G5:G6"/>
    <mergeCell ref="H5:H6"/>
    <mergeCell ref="E4:O4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241B-4B03-4AF6-816F-9DAA129976FC}">
  <dimension ref="A1:O178"/>
  <sheetViews>
    <sheetView zoomScale="115" zoomScaleNormal="115" workbookViewId="0">
      <selection activeCell="E1" sqref="E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93" customWidth="1"/>
    <col min="4" max="4" width="4.6640625" style="85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186</v>
      </c>
      <c r="B1" s="352"/>
      <c r="C1" s="352"/>
      <c r="D1" s="352"/>
      <c r="E1" s="100" t="s">
        <v>199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306" t="s">
        <v>141</v>
      </c>
      <c r="F2" s="306"/>
      <c r="G2" s="306"/>
      <c r="H2" s="306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9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412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413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5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93" customFormat="1" ht="25.05" customHeight="1" x14ac:dyDescent="0.25">
      <c r="A8" s="122" t="s">
        <v>4</v>
      </c>
      <c r="B8" s="9" t="s">
        <v>707</v>
      </c>
      <c r="C8" s="110">
        <v>480</v>
      </c>
      <c r="D8" s="4" t="s">
        <v>46</v>
      </c>
      <c r="E8" s="31"/>
      <c r="F8" s="29"/>
      <c r="G8" s="64">
        <f>E8*F8</f>
        <v>0</v>
      </c>
      <c r="H8" s="64">
        <f>E8+G8</f>
        <v>0</v>
      </c>
      <c r="I8" s="305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s="93" customFormat="1" ht="25.05" customHeight="1" x14ac:dyDescent="0.25">
      <c r="A9" s="122" t="s">
        <v>5</v>
      </c>
      <c r="B9" s="9" t="s">
        <v>708</v>
      </c>
      <c r="C9" s="110">
        <v>80</v>
      </c>
      <c r="D9" s="4" t="s">
        <v>46</v>
      </c>
      <c r="E9" s="32"/>
      <c r="F9" s="48"/>
      <c r="G9" s="64">
        <f>E9*F9</f>
        <v>0</v>
      </c>
      <c r="H9" s="64">
        <f>E9+G9</f>
        <v>0</v>
      </c>
      <c r="I9" s="230">
        <f>C9*H9</f>
        <v>0</v>
      </c>
      <c r="J9" s="157"/>
      <c r="K9" s="153"/>
      <c r="L9" s="153"/>
      <c r="M9" s="154"/>
      <c r="N9" s="151">
        <f>F9*M9</f>
        <v>0</v>
      </c>
      <c r="O9" s="152">
        <f>M9+N9</f>
        <v>0</v>
      </c>
    </row>
    <row r="10" spans="1:15" s="93" customFormat="1" ht="25.05" customHeight="1" x14ac:dyDescent="0.25">
      <c r="A10" s="122" t="s">
        <v>6</v>
      </c>
      <c r="B10" s="9" t="s">
        <v>709</v>
      </c>
      <c r="C10" s="110">
        <v>80</v>
      </c>
      <c r="D10" s="4" t="s">
        <v>46</v>
      </c>
      <c r="E10" s="430"/>
      <c r="F10" s="126"/>
      <c r="G10" s="64">
        <f t="shared" ref="G10:G16" si="0">E10*F10</f>
        <v>0</v>
      </c>
      <c r="H10" s="64">
        <f t="shared" ref="H10:H16" si="1">E10+G10</f>
        <v>0</v>
      </c>
      <c r="I10" s="230">
        <f t="shared" ref="I10:I16" si="2">C10*H10</f>
        <v>0</v>
      </c>
      <c r="J10" s="157"/>
      <c r="K10" s="153"/>
      <c r="L10" s="153"/>
      <c r="M10" s="154"/>
      <c r="N10" s="151">
        <f t="shared" ref="N10:N49" si="3">F10*M10</f>
        <v>0</v>
      </c>
      <c r="O10" s="152">
        <f t="shared" ref="O10:O49" si="4">M10+N10</f>
        <v>0</v>
      </c>
    </row>
    <row r="11" spans="1:15" ht="45" customHeight="1" x14ac:dyDescent="0.25">
      <c r="A11" s="122" t="s">
        <v>7</v>
      </c>
      <c r="B11" s="9" t="s">
        <v>710</v>
      </c>
      <c r="C11" s="110">
        <v>160</v>
      </c>
      <c r="D11" s="4" t="s">
        <v>46</v>
      </c>
      <c r="E11" s="431"/>
      <c r="F11" s="126"/>
      <c r="G11" s="64">
        <f t="shared" si="0"/>
        <v>0</v>
      </c>
      <c r="H11" s="64">
        <f t="shared" si="1"/>
        <v>0</v>
      </c>
      <c r="I11" s="230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45" customHeight="1" x14ac:dyDescent="0.25">
      <c r="A12" s="122" t="s">
        <v>8</v>
      </c>
      <c r="B12" s="9" t="s">
        <v>738</v>
      </c>
      <c r="C12" s="110">
        <v>160</v>
      </c>
      <c r="D12" s="4" t="s">
        <v>46</v>
      </c>
      <c r="E12" s="431"/>
      <c r="F12" s="126"/>
      <c r="G12" s="64">
        <f t="shared" si="0"/>
        <v>0</v>
      </c>
      <c r="H12" s="64">
        <f t="shared" si="1"/>
        <v>0</v>
      </c>
      <c r="I12" s="230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122" t="s">
        <v>9</v>
      </c>
      <c r="B13" s="9" t="s">
        <v>711</v>
      </c>
      <c r="C13" s="110">
        <v>320</v>
      </c>
      <c r="D13" s="4" t="s">
        <v>46</v>
      </c>
      <c r="E13" s="431"/>
      <c r="F13" s="126"/>
      <c r="G13" s="64">
        <f t="shared" si="0"/>
        <v>0</v>
      </c>
      <c r="H13" s="64">
        <f t="shared" si="1"/>
        <v>0</v>
      </c>
      <c r="I13" s="230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122" t="s">
        <v>10</v>
      </c>
      <c r="B14" s="9" t="s">
        <v>713</v>
      </c>
      <c r="C14" s="110">
        <v>400</v>
      </c>
      <c r="D14" s="4" t="s">
        <v>46</v>
      </c>
      <c r="E14" s="431"/>
      <c r="F14" s="126"/>
      <c r="G14" s="64">
        <f t="shared" si="0"/>
        <v>0</v>
      </c>
      <c r="H14" s="64">
        <f t="shared" si="1"/>
        <v>0</v>
      </c>
      <c r="I14" s="230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05" customHeight="1" x14ac:dyDescent="0.25">
      <c r="A15" s="122" t="s">
        <v>11</v>
      </c>
      <c r="B15" s="9" t="s">
        <v>712</v>
      </c>
      <c r="C15" s="110">
        <v>400</v>
      </c>
      <c r="D15" s="4" t="s">
        <v>46</v>
      </c>
      <c r="E15" s="431"/>
      <c r="F15" s="126"/>
      <c r="G15" s="64">
        <f t="shared" si="0"/>
        <v>0</v>
      </c>
      <c r="H15" s="64">
        <f t="shared" si="1"/>
        <v>0</v>
      </c>
      <c r="I15" s="230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5.05" customHeight="1" x14ac:dyDescent="0.25">
      <c r="A16" s="122" t="s">
        <v>12</v>
      </c>
      <c r="B16" s="9" t="s">
        <v>714</v>
      </c>
      <c r="C16" s="110">
        <v>160</v>
      </c>
      <c r="D16" s="4" t="s">
        <v>46</v>
      </c>
      <c r="E16" s="431"/>
      <c r="F16" s="126"/>
      <c r="G16" s="64">
        <f t="shared" si="0"/>
        <v>0</v>
      </c>
      <c r="H16" s="64">
        <f t="shared" si="1"/>
        <v>0</v>
      </c>
      <c r="I16" s="230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5.05" customHeight="1" x14ac:dyDescent="0.25">
      <c r="A17" s="122" t="s">
        <v>13</v>
      </c>
      <c r="B17" s="9" t="s">
        <v>715</v>
      </c>
      <c r="C17" s="110">
        <v>160</v>
      </c>
      <c r="D17" s="4" t="s">
        <v>46</v>
      </c>
      <c r="E17" s="431"/>
      <c r="F17" s="126"/>
      <c r="G17" s="64">
        <f t="shared" ref="G17:G49" si="5">E17*F17</f>
        <v>0</v>
      </c>
      <c r="H17" s="64">
        <f t="shared" ref="H17:H49" si="6">E17+G17</f>
        <v>0</v>
      </c>
      <c r="I17" s="230">
        <f t="shared" ref="I17:I49" si="7">C17*H17</f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5.05" customHeight="1" x14ac:dyDescent="0.25">
      <c r="A18" s="122" t="s">
        <v>14</v>
      </c>
      <c r="B18" s="9" t="s">
        <v>716</v>
      </c>
      <c r="C18" s="110">
        <v>80</v>
      </c>
      <c r="D18" s="4" t="s">
        <v>46</v>
      </c>
      <c r="E18" s="431"/>
      <c r="F18" s="126"/>
      <c r="G18" s="64">
        <f t="shared" si="5"/>
        <v>0</v>
      </c>
      <c r="H18" s="64">
        <f t="shared" si="6"/>
        <v>0</v>
      </c>
      <c r="I18" s="230">
        <f t="shared" si="7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5.05" customHeight="1" x14ac:dyDescent="0.25">
      <c r="A19" s="122" t="s">
        <v>15</v>
      </c>
      <c r="B19" s="9" t="s">
        <v>739</v>
      </c>
      <c r="C19" s="110">
        <v>80</v>
      </c>
      <c r="D19" s="4" t="s">
        <v>46</v>
      </c>
      <c r="E19" s="431"/>
      <c r="F19" s="126"/>
      <c r="G19" s="64">
        <f t="shared" si="5"/>
        <v>0</v>
      </c>
      <c r="H19" s="64">
        <f t="shared" si="6"/>
        <v>0</v>
      </c>
      <c r="I19" s="230">
        <f t="shared" si="7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5.05" customHeight="1" x14ac:dyDescent="0.25">
      <c r="A20" s="122" t="s">
        <v>16</v>
      </c>
      <c r="B20" s="9" t="s">
        <v>863</v>
      </c>
      <c r="C20" s="110">
        <v>80</v>
      </c>
      <c r="D20" s="4" t="s">
        <v>46</v>
      </c>
      <c r="E20" s="431"/>
      <c r="F20" s="126"/>
      <c r="G20" s="64">
        <f t="shared" si="5"/>
        <v>0</v>
      </c>
      <c r="H20" s="64">
        <f t="shared" si="6"/>
        <v>0</v>
      </c>
      <c r="I20" s="230">
        <f t="shared" si="7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5.05" customHeight="1" x14ac:dyDescent="0.25">
      <c r="A21" s="122" t="s">
        <v>17</v>
      </c>
      <c r="B21" s="9" t="s">
        <v>864</v>
      </c>
      <c r="C21" s="110">
        <v>32</v>
      </c>
      <c r="D21" s="4" t="s">
        <v>46</v>
      </c>
      <c r="E21" s="431"/>
      <c r="F21" s="126"/>
      <c r="G21" s="64">
        <f t="shared" si="5"/>
        <v>0</v>
      </c>
      <c r="H21" s="64">
        <f t="shared" si="6"/>
        <v>0</v>
      </c>
      <c r="I21" s="230">
        <f t="shared" si="7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25.05" customHeight="1" x14ac:dyDescent="0.25">
      <c r="A22" s="122" t="s">
        <v>19</v>
      </c>
      <c r="B22" s="20" t="s">
        <v>717</v>
      </c>
      <c r="C22" s="110">
        <v>40</v>
      </c>
      <c r="D22" s="124" t="s">
        <v>46</v>
      </c>
      <c r="E22" s="431"/>
      <c r="F22" s="126"/>
      <c r="G22" s="64">
        <f t="shared" si="5"/>
        <v>0</v>
      </c>
      <c r="H22" s="64">
        <f t="shared" si="6"/>
        <v>0</v>
      </c>
      <c r="I22" s="230">
        <f t="shared" si="7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5.05" customHeight="1" x14ac:dyDescent="0.25">
      <c r="A23" s="122" t="s">
        <v>20</v>
      </c>
      <c r="B23" s="20" t="s">
        <v>1210</v>
      </c>
      <c r="C23" s="110">
        <v>40</v>
      </c>
      <c r="D23" s="4" t="s">
        <v>46</v>
      </c>
      <c r="E23" s="431"/>
      <c r="F23" s="126"/>
      <c r="G23" s="64">
        <f t="shared" si="5"/>
        <v>0</v>
      </c>
      <c r="H23" s="64">
        <f t="shared" si="6"/>
        <v>0</v>
      </c>
      <c r="I23" s="230">
        <f t="shared" si="7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5.05" customHeight="1" x14ac:dyDescent="0.25">
      <c r="A24" s="122" t="s">
        <v>21</v>
      </c>
      <c r="B24" s="9" t="s">
        <v>718</v>
      </c>
      <c r="C24" s="110">
        <v>400</v>
      </c>
      <c r="D24" s="4" t="s">
        <v>46</v>
      </c>
      <c r="E24" s="431"/>
      <c r="F24" s="126"/>
      <c r="G24" s="64">
        <f t="shared" si="5"/>
        <v>0</v>
      </c>
      <c r="H24" s="64">
        <f t="shared" si="6"/>
        <v>0</v>
      </c>
      <c r="I24" s="230">
        <f t="shared" si="7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25.05" customHeight="1" x14ac:dyDescent="0.25">
      <c r="A25" s="122" t="s">
        <v>22</v>
      </c>
      <c r="B25" s="9" t="s">
        <v>719</v>
      </c>
      <c r="C25" s="110">
        <v>800</v>
      </c>
      <c r="D25" s="4" t="s">
        <v>46</v>
      </c>
      <c r="E25" s="431"/>
      <c r="F25" s="126"/>
      <c r="G25" s="64">
        <f t="shared" si="5"/>
        <v>0</v>
      </c>
      <c r="H25" s="64">
        <f t="shared" si="6"/>
        <v>0</v>
      </c>
      <c r="I25" s="230">
        <f t="shared" si="7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25.05" customHeight="1" x14ac:dyDescent="0.25">
      <c r="A26" s="122" t="s">
        <v>23</v>
      </c>
      <c r="B26" s="9" t="s">
        <v>720</v>
      </c>
      <c r="C26" s="110">
        <v>400</v>
      </c>
      <c r="D26" s="4" t="s">
        <v>46</v>
      </c>
      <c r="E26" s="431"/>
      <c r="F26" s="126"/>
      <c r="G26" s="64">
        <f t="shared" si="5"/>
        <v>0</v>
      </c>
      <c r="H26" s="64">
        <f t="shared" si="6"/>
        <v>0</v>
      </c>
      <c r="I26" s="230">
        <f t="shared" si="7"/>
        <v>0</v>
      </c>
      <c r="J26" s="157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25.05" customHeight="1" x14ac:dyDescent="0.25">
      <c r="A27" s="122" t="s">
        <v>24</v>
      </c>
      <c r="B27" s="9" t="s">
        <v>721</v>
      </c>
      <c r="C27" s="110">
        <v>800</v>
      </c>
      <c r="D27" s="4" t="s">
        <v>46</v>
      </c>
      <c r="E27" s="431"/>
      <c r="F27" s="126"/>
      <c r="G27" s="64">
        <f t="shared" si="5"/>
        <v>0</v>
      </c>
      <c r="H27" s="64">
        <f t="shared" si="6"/>
        <v>0</v>
      </c>
      <c r="I27" s="230">
        <f t="shared" si="7"/>
        <v>0</v>
      </c>
      <c r="J27" s="157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5.05" customHeight="1" x14ac:dyDescent="0.25">
      <c r="A28" s="122" t="s">
        <v>25</v>
      </c>
      <c r="B28" s="9" t="s">
        <v>722</v>
      </c>
      <c r="C28" s="110">
        <v>1440</v>
      </c>
      <c r="D28" s="4" t="s">
        <v>46</v>
      </c>
      <c r="E28" s="431"/>
      <c r="F28" s="126"/>
      <c r="G28" s="64">
        <f t="shared" si="5"/>
        <v>0</v>
      </c>
      <c r="H28" s="64">
        <f t="shared" si="6"/>
        <v>0</v>
      </c>
      <c r="I28" s="230">
        <f t="shared" si="7"/>
        <v>0</v>
      </c>
      <c r="J28" s="157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25.05" customHeight="1" x14ac:dyDescent="0.25">
      <c r="A29" s="122" t="s">
        <v>26</v>
      </c>
      <c r="B29" s="9" t="s">
        <v>726</v>
      </c>
      <c r="C29" s="110">
        <v>40</v>
      </c>
      <c r="D29" s="4" t="s">
        <v>46</v>
      </c>
      <c r="E29" s="431"/>
      <c r="F29" s="126"/>
      <c r="G29" s="64">
        <f t="shared" si="5"/>
        <v>0</v>
      </c>
      <c r="H29" s="64">
        <f t="shared" si="6"/>
        <v>0</v>
      </c>
      <c r="I29" s="230">
        <f t="shared" si="7"/>
        <v>0</v>
      </c>
      <c r="J29" s="157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25.05" customHeight="1" x14ac:dyDescent="0.25">
      <c r="A30" s="122" t="s">
        <v>27</v>
      </c>
      <c r="B30" s="9" t="s">
        <v>727</v>
      </c>
      <c r="C30" s="110">
        <v>160</v>
      </c>
      <c r="D30" s="4" t="s">
        <v>46</v>
      </c>
      <c r="E30" s="431"/>
      <c r="F30" s="126"/>
      <c r="G30" s="64">
        <f t="shared" si="5"/>
        <v>0</v>
      </c>
      <c r="H30" s="64">
        <f t="shared" si="6"/>
        <v>0</v>
      </c>
      <c r="I30" s="230">
        <f t="shared" si="7"/>
        <v>0</v>
      </c>
      <c r="J30" s="157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55.05" customHeight="1" x14ac:dyDescent="0.25">
      <c r="A31" s="122" t="s">
        <v>28</v>
      </c>
      <c r="B31" s="9" t="s">
        <v>740</v>
      </c>
      <c r="C31" s="110">
        <v>520</v>
      </c>
      <c r="D31" s="4" t="s">
        <v>46</v>
      </c>
      <c r="E31" s="431"/>
      <c r="F31" s="126"/>
      <c r="G31" s="64">
        <f t="shared" si="5"/>
        <v>0</v>
      </c>
      <c r="H31" s="64">
        <f t="shared" si="6"/>
        <v>0</v>
      </c>
      <c r="I31" s="230">
        <f t="shared" si="7"/>
        <v>0</v>
      </c>
      <c r="J31" s="157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55.05" customHeight="1" x14ac:dyDescent="0.25">
      <c r="A32" s="122" t="s">
        <v>29</v>
      </c>
      <c r="B32" s="9" t="s">
        <v>1052</v>
      </c>
      <c r="C32" s="110">
        <v>800</v>
      </c>
      <c r="D32" s="4" t="s">
        <v>46</v>
      </c>
      <c r="E32" s="431"/>
      <c r="F32" s="126"/>
      <c r="G32" s="64">
        <f t="shared" si="5"/>
        <v>0</v>
      </c>
      <c r="H32" s="64">
        <f t="shared" si="6"/>
        <v>0</v>
      </c>
      <c r="I32" s="230">
        <f t="shared" si="7"/>
        <v>0</v>
      </c>
      <c r="J32" s="157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25.05" customHeight="1" x14ac:dyDescent="0.25">
      <c r="A33" s="122" t="s">
        <v>30</v>
      </c>
      <c r="B33" s="9" t="s">
        <v>723</v>
      </c>
      <c r="C33" s="110">
        <v>640</v>
      </c>
      <c r="D33" s="4" t="s">
        <v>46</v>
      </c>
      <c r="E33" s="431"/>
      <c r="F33" s="126"/>
      <c r="G33" s="64">
        <f t="shared" si="5"/>
        <v>0</v>
      </c>
      <c r="H33" s="64">
        <f t="shared" si="6"/>
        <v>0</v>
      </c>
      <c r="I33" s="230">
        <f t="shared" si="7"/>
        <v>0</v>
      </c>
      <c r="J33" s="157"/>
      <c r="K33" s="153"/>
      <c r="L33" s="153"/>
      <c r="M33" s="154"/>
      <c r="N33" s="151">
        <f t="shared" si="3"/>
        <v>0</v>
      </c>
      <c r="O33" s="152">
        <f t="shared" si="4"/>
        <v>0</v>
      </c>
    </row>
    <row r="34" spans="1:15" ht="34.950000000000003" customHeight="1" x14ac:dyDescent="0.25">
      <c r="A34" s="122" t="s">
        <v>31</v>
      </c>
      <c r="B34" s="9" t="s">
        <v>725</v>
      </c>
      <c r="C34" s="110">
        <v>400</v>
      </c>
      <c r="D34" s="4" t="s">
        <v>46</v>
      </c>
      <c r="E34" s="431"/>
      <c r="F34" s="126"/>
      <c r="G34" s="64">
        <f t="shared" si="5"/>
        <v>0</v>
      </c>
      <c r="H34" s="64">
        <f t="shared" si="6"/>
        <v>0</v>
      </c>
      <c r="I34" s="230">
        <f t="shared" si="7"/>
        <v>0</v>
      </c>
      <c r="J34" s="157"/>
      <c r="K34" s="153"/>
      <c r="L34" s="153"/>
      <c r="M34" s="154"/>
      <c r="N34" s="151">
        <f t="shared" si="3"/>
        <v>0</v>
      </c>
      <c r="O34" s="152">
        <f t="shared" si="4"/>
        <v>0</v>
      </c>
    </row>
    <row r="35" spans="1:15" ht="25.05" customHeight="1" x14ac:dyDescent="0.25">
      <c r="A35" s="122" t="s">
        <v>32</v>
      </c>
      <c r="B35" s="9" t="s">
        <v>724</v>
      </c>
      <c r="C35" s="110">
        <v>800</v>
      </c>
      <c r="D35" s="4" t="s">
        <v>46</v>
      </c>
      <c r="E35" s="431"/>
      <c r="F35" s="126"/>
      <c r="G35" s="64">
        <f t="shared" si="5"/>
        <v>0</v>
      </c>
      <c r="H35" s="64">
        <f t="shared" si="6"/>
        <v>0</v>
      </c>
      <c r="I35" s="230">
        <f t="shared" si="7"/>
        <v>0</v>
      </c>
      <c r="J35" s="157"/>
      <c r="K35" s="153"/>
      <c r="L35" s="153"/>
      <c r="M35" s="154"/>
      <c r="N35" s="151">
        <f t="shared" si="3"/>
        <v>0</v>
      </c>
      <c r="O35" s="152">
        <f t="shared" si="4"/>
        <v>0</v>
      </c>
    </row>
    <row r="36" spans="1:15" ht="25.05" customHeight="1" x14ac:dyDescent="0.25">
      <c r="A36" s="122" t="s">
        <v>33</v>
      </c>
      <c r="B36" s="9" t="s">
        <v>728</v>
      </c>
      <c r="C36" s="110">
        <v>80</v>
      </c>
      <c r="D36" s="4" t="s">
        <v>46</v>
      </c>
      <c r="E36" s="431"/>
      <c r="F36" s="126"/>
      <c r="G36" s="64">
        <f t="shared" si="5"/>
        <v>0</v>
      </c>
      <c r="H36" s="64">
        <f t="shared" si="6"/>
        <v>0</v>
      </c>
      <c r="I36" s="230">
        <f t="shared" si="7"/>
        <v>0</v>
      </c>
      <c r="J36" s="157"/>
      <c r="K36" s="153"/>
      <c r="L36" s="153"/>
      <c r="M36" s="154"/>
      <c r="N36" s="151">
        <f t="shared" si="3"/>
        <v>0</v>
      </c>
      <c r="O36" s="152">
        <f t="shared" si="4"/>
        <v>0</v>
      </c>
    </row>
    <row r="37" spans="1:15" ht="25.05" customHeight="1" x14ac:dyDescent="0.25">
      <c r="A37" s="122" t="s">
        <v>34</v>
      </c>
      <c r="B37" s="9" t="s">
        <v>729</v>
      </c>
      <c r="C37" s="110">
        <v>360</v>
      </c>
      <c r="D37" s="4" t="s">
        <v>46</v>
      </c>
      <c r="E37" s="431"/>
      <c r="F37" s="126"/>
      <c r="G37" s="64">
        <f t="shared" si="5"/>
        <v>0</v>
      </c>
      <c r="H37" s="64">
        <f t="shared" si="6"/>
        <v>0</v>
      </c>
      <c r="I37" s="230">
        <f t="shared" si="7"/>
        <v>0</v>
      </c>
      <c r="J37" s="157"/>
      <c r="K37" s="153"/>
      <c r="L37" s="153"/>
      <c r="M37" s="154"/>
      <c r="N37" s="151">
        <f t="shared" si="3"/>
        <v>0</v>
      </c>
      <c r="O37" s="152">
        <f t="shared" si="4"/>
        <v>0</v>
      </c>
    </row>
    <row r="38" spans="1:15" ht="25.05" customHeight="1" x14ac:dyDescent="0.25">
      <c r="A38" s="122" t="s">
        <v>35</v>
      </c>
      <c r="B38" s="20" t="s">
        <v>1211</v>
      </c>
      <c r="C38" s="110">
        <v>200</v>
      </c>
      <c r="D38" s="4" t="s">
        <v>46</v>
      </c>
      <c r="E38" s="431"/>
      <c r="F38" s="126"/>
      <c r="G38" s="64">
        <f t="shared" si="5"/>
        <v>0</v>
      </c>
      <c r="H38" s="64">
        <f t="shared" si="6"/>
        <v>0</v>
      </c>
      <c r="I38" s="230">
        <f t="shared" si="7"/>
        <v>0</v>
      </c>
      <c r="J38" s="157"/>
      <c r="K38" s="153"/>
      <c r="L38" s="153"/>
      <c r="M38" s="154"/>
      <c r="N38" s="151">
        <f t="shared" si="3"/>
        <v>0</v>
      </c>
      <c r="O38" s="152">
        <f t="shared" si="4"/>
        <v>0</v>
      </c>
    </row>
    <row r="39" spans="1:15" ht="25.05" customHeight="1" x14ac:dyDescent="0.25">
      <c r="A39" s="122" t="s">
        <v>36</v>
      </c>
      <c r="B39" s="9" t="s">
        <v>730</v>
      </c>
      <c r="C39" s="110">
        <v>40</v>
      </c>
      <c r="D39" s="4" t="s">
        <v>46</v>
      </c>
      <c r="E39" s="431"/>
      <c r="F39" s="126"/>
      <c r="G39" s="64">
        <f t="shared" si="5"/>
        <v>0</v>
      </c>
      <c r="H39" s="64">
        <f t="shared" si="6"/>
        <v>0</v>
      </c>
      <c r="I39" s="230">
        <f t="shared" si="7"/>
        <v>0</v>
      </c>
      <c r="J39" s="157"/>
      <c r="K39" s="153"/>
      <c r="L39" s="153"/>
      <c r="M39" s="154"/>
      <c r="N39" s="151">
        <f t="shared" si="3"/>
        <v>0</v>
      </c>
      <c r="O39" s="152">
        <f t="shared" si="4"/>
        <v>0</v>
      </c>
    </row>
    <row r="40" spans="1:15" ht="25.05" customHeight="1" x14ac:dyDescent="0.25">
      <c r="A40" s="122" t="s">
        <v>18</v>
      </c>
      <c r="B40" s="9" t="s">
        <v>731</v>
      </c>
      <c r="C40" s="110">
        <v>640</v>
      </c>
      <c r="D40" s="4" t="s">
        <v>46</v>
      </c>
      <c r="E40" s="431"/>
      <c r="F40" s="126"/>
      <c r="G40" s="64">
        <f t="shared" si="5"/>
        <v>0</v>
      </c>
      <c r="H40" s="64">
        <f t="shared" si="6"/>
        <v>0</v>
      </c>
      <c r="I40" s="230">
        <f t="shared" si="7"/>
        <v>0</v>
      </c>
      <c r="J40" s="157"/>
      <c r="K40" s="153"/>
      <c r="L40" s="153"/>
      <c r="M40" s="154"/>
      <c r="N40" s="151">
        <f t="shared" si="3"/>
        <v>0</v>
      </c>
      <c r="O40" s="152">
        <f t="shared" si="4"/>
        <v>0</v>
      </c>
    </row>
    <row r="41" spans="1:15" ht="25.05" customHeight="1" x14ac:dyDescent="0.25">
      <c r="A41" s="122" t="s">
        <v>37</v>
      </c>
      <c r="B41" s="9" t="s">
        <v>732</v>
      </c>
      <c r="C41" s="110">
        <v>800</v>
      </c>
      <c r="D41" s="4" t="s">
        <v>46</v>
      </c>
      <c r="E41" s="431"/>
      <c r="F41" s="126"/>
      <c r="G41" s="64">
        <f t="shared" si="5"/>
        <v>0</v>
      </c>
      <c r="H41" s="64">
        <f t="shared" si="6"/>
        <v>0</v>
      </c>
      <c r="I41" s="230">
        <f t="shared" si="7"/>
        <v>0</v>
      </c>
      <c r="J41" s="157"/>
      <c r="K41" s="153"/>
      <c r="L41" s="153"/>
      <c r="M41" s="154"/>
      <c r="N41" s="151">
        <f t="shared" si="3"/>
        <v>0</v>
      </c>
      <c r="O41" s="152">
        <f t="shared" si="4"/>
        <v>0</v>
      </c>
    </row>
    <row r="42" spans="1:15" ht="25.05" customHeight="1" x14ac:dyDescent="0.25">
      <c r="A42" s="122" t="s">
        <v>38</v>
      </c>
      <c r="B42" s="20" t="s">
        <v>1212</v>
      </c>
      <c r="C42" s="110">
        <v>120</v>
      </c>
      <c r="D42" s="4" t="s">
        <v>46</v>
      </c>
      <c r="E42" s="431"/>
      <c r="F42" s="126"/>
      <c r="G42" s="64">
        <f t="shared" si="5"/>
        <v>0</v>
      </c>
      <c r="H42" s="64">
        <f t="shared" si="6"/>
        <v>0</v>
      </c>
      <c r="I42" s="230">
        <f t="shared" si="7"/>
        <v>0</v>
      </c>
      <c r="J42" s="157"/>
      <c r="K42" s="153"/>
      <c r="L42" s="153"/>
      <c r="M42" s="154"/>
      <c r="N42" s="151">
        <f t="shared" si="3"/>
        <v>0</v>
      </c>
      <c r="O42" s="152">
        <f t="shared" si="4"/>
        <v>0</v>
      </c>
    </row>
    <row r="43" spans="1:15" ht="25.05" customHeight="1" x14ac:dyDescent="0.25">
      <c r="A43" s="122" t="s">
        <v>39</v>
      </c>
      <c r="B43" s="9" t="s">
        <v>1213</v>
      </c>
      <c r="C43" s="110">
        <v>1920</v>
      </c>
      <c r="D43" s="4" t="s">
        <v>46</v>
      </c>
      <c r="E43" s="431"/>
      <c r="F43" s="126"/>
      <c r="G43" s="64">
        <f t="shared" si="5"/>
        <v>0</v>
      </c>
      <c r="H43" s="64">
        <f t="shared" si="6"/>
        <v>0</v>
      </c>
      <c r="I43" s="230">
        <f t="shared" si="7"/>
        <v>0</v>
      </c>
      <c r="J43" s="157"/>
      <c r="K43" s="153"/>
      <c r="L43" s="153"/>
      <c r="M43" s="154"/>
      <c r="N43" s="151">
        <f t="shared" si="3"/>
        <v>0</v>
      </c>
      <c r="O43" s="152">
        <f t="shared" si="4"/>
        <v>0</v>
      </c>
    </row>
    <row r="44" spans="1:15" ht="25.05" customHeight="1" x14ac:dyDescent="0.25">
      <c r="A44" s="122" t="s">
        <v>40</v>
      </c>
      <c r="B44" s="9" t="s">
        <v>733</v>
      </c>
      <c r="C44" s="110">
        <v>4800</v>
      </c>
      <c r="D44" s="4" t="s">
        <v>46</v>
      </c>
      <c r="E44" s="432"/>
      <c r="F44" s="126"/>
      <c r="G44" s="64">
        <f t="shared" si="5"/>
        <v>0</v>
      </c>
      <c r="H44" s="64">
        <f t="shared" si="6"/>
        <v>0</v>
      </c>
      <c r="I44" s="230">
        <f t="shared" si="7"/>
        <v>0</v>
      </c>
      <c r="J44" s="157"/>
      <c r="K44" s="153"/>
      <c r="L44" s="153"/>
      <c r="M44" s="154"/>
      <c r="N44" s="151">
        <f t="shared" si="3"/>
        <v>0</v>
      </c>
      <c r="O44" s="152">
        <f t="shared" si="4"/>
        <v>0</v>
      </c>
    </row>
    <row r="45" spans="1:15" ht="25.05" customHeight="1" x14ac:dyDescent="0.25">
      <c r="A45" s="122" t="s">
        <v>41</v>
      </c>
      <c r="B45" s="20" t="s">
        <v>741</v>
      </c>
      <c r="C45" s="110">
        <v>200</v>
      </c>
      <c r="D45" s="124" t="s">
        <v>46</v>
      </c>
      <c r="E45" s="433"/>
      <c r="F45" s="137"/>
      <c r="G45" s="64">
        <f t="shared" si="5"/>
        <v>0</v>
      </c>
      <c r="H45" s="64">
        <f t="shared" si="6"/>
        <v>0</v>
      </c>
      <c r="I45" s="230">
        <f t="shared" si="7"/>
        <v>0</v>
      </c>
      <c r="J45" s="157"/>
      <c r="K45" s="153"/>
      <c r="L45" s="153"/>
      <c r="M45" s="154"/>
      <c r="N45" s="151">
        <f t="shared" si="3"/>
        <v>0</v>
      </c>
      <c r="O45" s="152">
        <f t="shared" si="4"/>
        <v>0</v>
      </c>
    </row>
    <row r="46" spans="1:15" ht="25.05" customHeight="1" x14ac:dyDescent="0.25">
      <c r="A46" s="122" t="s">
        <v>42</v>
      </c>
      <c r="B46" s="9" t="s">
        <v>734</v>
      </c>
      <c r="C46" s="110">
        <v>80</v>
      </c>
      <c r="D46" s="4" t="s">
        <v>46</v>
      </c>
      <c r="E46" s="433"/>
      <c r="F46" s="137"/>
      <c r="G46" s="64">
        <f t="shared" ref="G46:G49" si="8">E46*F46</f>
        <v>0</v>
      </c>
      <c r="H46" s="64">
        <f t="shared" ref="H46:H49" si="9">E46+G46</f>
        <v>0</v>
      </c>
      <c r="I46" s="230">
        <f t="shared" ref="I46:I49" si="10">C46*H46</f>
        <v>0</v>
      </c>
      <c r="J46" s="162"/>
      <c r="K46" s="209"/>
      <c r="L46" s="209"/>
      <c r="M46" s="163"/>
      <c r="N46" s="151">
        <f t="shared" ref="N46:N49" si="11">F46*M46</f>
        <v>0</v>
      </c>
      <c r="O46" s="152">
        <f t="shared" ref="O46:O49" si="12">M46+N46</f>
        <v>0</v>
      </c>
    </row>
    <row r="47" spans="1:15" ht="25.05" customHeight="1" x14ac:dyDescent="0.25">
      <c r="A47" s="122" t="s">
        <v>43</v>
      </c>
      <c r="B47" s="20" t="s">
        <v>735</v>
      </c>
      <c r="C47" s="110">
        <v>14400</v>
      </c>
      <c r="D47" s="124" t="s">
        <v>72</v>
      </c>
      <c r="E47" s="433"/>
      <c r="F47" s="137"/>
      <c r="G47" s="64">
        <f t="shared" si="8"/>
        <v>0</v>
      </c>
      <c r="H47" s="64">
        <f t="shared" si="9"/>
        <v>0</v>
      </c>
      <c r="I47" s="230">
        <f t="shared" si="10"/>
        <v>0</v>
      </c>
      <c r="J47" s="162"/>
      <c r="K47" s="209"/>
      <c r="L47" s="209"/>
      <c r="M47" s="163"/>
      <c r="N47" s="151">
        <f t="shared" si="11"/>
        <v>0</v>
      </c>
      <c r="O47" s="152">
        <f t="shared" si="12"/>
        <v>0</v>
      </c>
    </row>
    <row r="48" spans="1:15" ht="25.05" customHeight="1" x14ac:dyDescent="0.25">
      <c r="A48" s="122" t="s">
        <v>44</v>
      </c>
      <c r="B48" s="20" t="s">
        <v>736</v>
      </c>
      <c r="C48" s="110">
        <v>14400</v>
      </c>
      <c r="D48" s="124" t="s">
        <v>72</v>
      </c>
      <c r="E48" s="433"/>
      <c r="F48" s="137"/>
      <c r="G48" s="64">
        <f t="shared" si="8"/>
        <v>0</v>
      </c>
      <c r="H48" s="64">
        <f t="shared" si="9"/>
        <v>0</v>
      </c>
      <c r="I48" s="230">
        <f t="shared" si="10"/>
        <v>0</v>
      </c>
      <c r="J48" s="162"/>
      <c r="K48" s="209"/>
      <c r="L48" s="209"/>
      <c r="M48" s="163"/>
      <c r="N48" s="151">
        <f t="shared" si="11"/>
        <v>0</v>
      </c>
      <c r="O48" s="152">
        <f t="shared" si="12"/>
        <v>0</v>
      </c>
    </row>
    <row r="49" spans="1:15" s="112" customFormat="1" ht="25.05" customHeight="1" thickBot="1" x14ac:dyDescent="0.3">
      <c r="A49" s="122" t="s">
        <v>45</v>
      </c>
      <c r="B49" s="20" t="s">
        <v>737</v>
      </c>
      <c r="C49" s="110">
        <v>1200</v>
      </c>
      <c r="D49" s="4" t="s">
        <v>46</v>
      </c>
      <c r="E49" s="433"/>
      <c r="F49" s="137"/>
      <c r="G49" s="64">
        <f t="shared" si="8"/>
        <v>0</v>
      </c>
      <c r="H49" s="64">
        <f t="shared" si="9"/>
        <v>0</v>
      </c>
      <c r="I49" s="230">
        <f t="shared" si="10"/>
        <v>0</v>
      </c>
      <c r="J49" s="162"/>
      <c r="K49" s="209"/>
      <c r="L49" s="209"/>
      <c r="M49" s="163"/>
      <c r="N49" s="151">
        <f t="shared" si="11"/>
        <v>0</v>
      </c>
      <c r="O49" s="152">
        <f t="shared" si="12"/>
        <v>0</v>
      </c>
    </row>
    <row r="50" spans="1:15" s="40" customFormat="1" ht="25.05" customHeight="1" thickBot="1" x14ac:dyDescent="0.3">
      <c r="A50" s="331" t="s">
        <v>213</v>
      </c>
      <c r="B50" s="332"/>
      <c r="C50" s="332"/>
      <c r="D50" s="333"/>
      <c r="E50" s="215">
        <f>SUM(E8:E49)</f>
        <v>0</v>
      </c>
      <c r="F50" s="167"/>
      <c r="G50" s="87"/>
      <c r="H50" s="87"/>
      <c r="I50" s="227">
        <f>SUM(I8:I49)</f>
        <v>0</v>
      </c>
      <c r="J50" s="86"/>
      <c r="K50" s="87"/>
      <c r="L50" s="87"/>
      <c r="M50" s="87"/>
      <c r="N50" s="87"/>
      <c r="O50" s="227">
        <f>SUM(O8:O49)</f>
        <v>0</v>
      </c>
    </row>
    <row r="51" spans="1:15" ht="25.2" customHeight="1" x14ac:dyDescent="0.25"/>
    <row r="52" spans="1:15" ht="25.2" customHeight="1" x14ac:dyDescent="0.25"/>
    <row r="53" spans="1:15" ht="25.2" customHeight="1" x14ac:dyDescent="0.25"/>
    <row r="54" spans="1:15" ht="25.2" customHeight="1" x14ac:dyDescent="0.25"/>
    <row r="55" spans="1:15" ht="25.2" customHeight="1" x14ac:dyDescent="0.25"/>
    <row r="56" spans="1:15" ht="25.2" customHeight="1" x14ac:dyDescent="0.25"/>
    <row r="57" spans="1:15" ht="25.2" customHeight="1" x14ac:dyDescent="0.25"/>
    <row r="58" spans="1:15" ht="25.2" customHeight="1" x14ac:dyDescent="0.25"/>
    <row r="59" spans="1:15" ht="25.2" customHeight="1" x14ac:dyDescent="0.25"/>
    <row r="60" spans="1:15" ht="25.2" customHeight="1" x14ac:dyDescent="0.25"/>
    <row r="61" spans="1:15" ht="25.2" customHeight="1" x14ac:dyDescent="0.25"/>
    <row r="62" spans="1:15" ht="25.2" customHeight="1" x14ac:dyDescent="0.25"/>
    <row r="63" spans="1:15" ht="25.2" customHeight="1" x14ac:dyDescent="0.25"/>
    <row r="64" spans="1:15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</sheetData>
  <mergeCells count="20">
    <mergeCell ref="A50:D50"/>
    <mergeCell ref="I5:I6"/>
    <mergeCell ref="G5:G6"/>
    <mergeCell ref="H5:H6"/>
    <mergeCell ref="C5:C6"/>
    <mergeCell ref="F5:F6"/>
    <mergeCell ref="A1:D1"/>
    <mergeCell ref="A2:D2"/>
    <mergeCell ref="A4:D4"/>
    <mergeCell ref="E4:O4"/>
    <mergeCell ref="N5:N6"/>
    <mergeCell ref="O5:O6"/>
    <mergeCell ref="J5:J6"/>
    <mergeCell ref="K5:K6"/>
    <mergeCell ref="L5:L6"/>
    <mergeCell ref="M5:M6"/>
    <mergeCell ref="A5:A6"/>
    <mergeCell ref="B5:B6"/>
    <mergeCell ref="D5:D6"/>
    <mergeCell ref="E5:E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26CA-127B-4644-AC89-4D583B786EE3}">
  <dimension ref="A1:O18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200</v>
      </c>
      <c r="B1" s="352"/>
      <c r="C1" s="352"/>
      <c r="D1" s="352"/>
      <c r="E1" s="100" t="s">
        <v>164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118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446" customFormat="1" ht="25.05" customHeight="1" x14ac:dyDescent="0.25">
      <c r="A8" s="434" t="s">
        <v>4</v>
      </c>
      <c r="B8" s="398" t="s">
        <v>769</v>
      </c>
      <c r="C8" s="435">
        <v>80</v>
      </c>
      <c r="D8" s="399" t="s">
        <v>46</v>
      </c>
      <c r="E8" s="31"/>
      <c r="F8" s="29"/>
      <c r="G8" s="438">
        <f>E8*F8</f>
        <v>0</v>
      </c>
      <c r="H8" s="438">
        <f>E8+G8</f>
        <v>0</v>
      </c>
      <c r="I8" s="439">
        <f>C8*H8</f>
        <v>0</v>
      </c>
      <c r="J8" s="440"/>
      <c r="K8" s="441"/>
      <c r="L8" s="442"/>
      <c r="M8" s="443"/>
      <c r="N8" s="444">
        <f>F8*M8</f>
        <v>0</v>
      </c>
      <c r="O8" s="445">
        <f>M8+N8</f>
        <v>0</v>
      </c>
    </row>
    <row r="9" spans="1:15" s="446" customFormat="1" ht="25.05" customHeight="1" x14ac:dyDescent="0.25">
      <c r="A9" s="434" t="s">
        <v>5</v>
      </c>
      <c r="B9" s="400" t="s">
        <v>743</v>
      </c>
      <c r="C9" s="435">
        <v>640</v>
      </c>
      <c r="D9" s="399" t="s">
        <v>46</v>
      </c>
      <c r="E9" s="32"/>
      <c r="F9" s="48"/>
      <c r="G9" s="438">
        <f t="shared" ref="G9" si="0">E9*F9</f>
        <v>0</v>
      </c>
      <c r="H9" s="438">
        <f t="shared" ref="H9" si="1">E9+G9</f>
        <v>0</v>
      </c>
      <c r="I9" s="447">
        <f t="shared" ref="I9" si="2">C9*H9</f>
        <v>0</v>
      </c>
      <c r="J9" s="448"/>
      <c r="K9" s="449"/>
      <c r="L9" s="449"/>
      <c r="M9" s="450"/>
      <c r="N9" s="444">
        <f t="shared" ref="N9:N53" si="3">F9*M9</f>
        <v>0</v>
      </c>
      <c r="O9" s="445">
        <f t="shared" ref="O9:O53" si="4">M9+N9</f>
        <v>0</v>
      </c>
    </row>
    <row r="10" spans="1:15" s="446" customFormat="1" ht="25.05" customHeight="1" x14ac:dyDescent="0.25">
      <c r="A10" s="434" t="s">
        <v>6</v>
      </c>
      <c r="B10" s="400" t="s">
        <v>772</v>
      </c>
      <c r="C10" s="435">
        <v>120</v>
      </c>
      <c r="D10" s="399" t="s">
        <v>46</v>
      </c>
      <c r="E10" s="436"/>
      <c r="F10" s="437"/>
      <c r="G10" s="438">
        <f t="shared" ref="G10:G53" si="5">E10*F10</f>
        <v>0</v>
      </c>
      <c r="H10" s="438">
        <f t="shared" ref="H10:H53" si="6">E10+G10</f>
        <v>0</v>
      </c>
      <c r="I10" s="447">
        <f t="shared" ref="I10:I53" si="7">C10*H10</f>
        <v>0</v>
      </c>
      <c r="J10" s="448"/>
      <c r="K10" s="449"/>
      <c r="L10" s="449"/>
      <c r="M10" s="450"/>
      <c r="N10" s="444">
        <f t="shared" si="3"/>
        <v>0</v>
      </c>
      <c r="O10" s="445">
        <f t="shared" si="4"/>
        <v>0</v>
      </c>
    </row>
    <row r="11" spans="1:15" s="446" customFormat="1" ht="25.05" customHeight="1" x14ac:dyDescent="0.25">
      <c r="A11" s="434" t="s">
        <v>7</v>
      </c>
      <c r="B11" s="400" t="s">
        <v>744</v>
      </c>
      <c r="C11" s="435">
        <v>800</v>
      </c>
      <c r="D11" s="399" t="s">
        <v>46</v>
      </c>
      <c r="E11" s="436"/>
      <c r="F11" s="437"/>
      <c r="G11" s="438">
        <f t="shared" si="5"/>
        <v>0</v>
      </c>
      <c r="H11" s="438">
        <f t="shared" si="6"/>
        <v>0</v>
      </c>
      <c r="I11" s="447">
        <f t="shared" si="7"/>
        <v>0</v>
      </c>
      <c r="J11" s="448"/>
      <c r="K11" s="449"/>
      <c r="L11" s="449"/>
      <c r="M11" s="450"/>
      <c r="N11" s="444">
        <f t="shared" si="3"/>
        <v>0</v>
      </c>
      <c r="O11" s="445">
        <f t="shared" si="4"/>
        <v>0</v>
      </c>
    </row>
    <row r="12" spans="1:15" s="446" customFormat="1" ht="25.05" customHeight="1" x14ac:dyDescent="0.25">
      <c r="A12" s="434" t="s">
        <v>8</v>
      </c>
      <c r="B12" s="400" t="s">
        <v>1214</v>
      </c>
      <c r="C12" s="435">
        <v>600</v>
      </c>
      <c r="D12" s="399" t="s">
        <v>46</v>
      </c>
      <c r="E12" s="436"/>
      <c r="F12" s="437"/>
      <c r="G12" s="438">
        <f t="shared" si="5"/>
        <v>0</v>
      </c>
      <c r="H12" s="438">
        <f t="shared" si="6"/>
        <v>0</v>
      </c>
      <c r="I12" s="447">
        <f t="shared" si="7"/>
        <v>0</v>
      </c>
      <c r="J12" s="448"/>
      <c r="K12" s="449"/>
      <c r="L12" s="449"/>
      <c r="M12" s="450"/>
      <c r="N12" s="444">
        <f t="shared" si="3"/>
        <v>0</v>
      </c>
      <c r="O12" s="445">
        <f t="shared" si="4"/>
        <v>0</v>
      </c>
    </row>
    <row r="13" spans="1:15" s="446" customFormat="1" ht="25.05" customHeight="1" x14ac:dyDescent="0.25">
      <c r="A13" s="434" t="s">
        <v>9</v>
      </c>
      <c r="B13" s="400" t="s">
        <v>1215</v>
      </c>
      <c r="C13" s="435">
        <v>800</v>
      </c>
      <c r="D13" s="399" t="s">
        <v>46</v>
      </c>
      <c r="E13" s="436"/>
      <c r="F13" s="437"/>
      <c r="G13" s="438">
        <f t="shared" si="5"/>
        <v>0</v>
      </c>
      <c r="H13" s="438">
        <f t="shared" si="6"/>
        <v>0</v>
      </c>
      <c r="I13" s="447">
        <f t="shared" si="7"/>
        <v>0</v>
      </c>
      <c r="J13" s="448"/>
      <c r="K13" s="449"/>
      <c r="L13" s="449"/>
      <c r="M13" s="450"/>
      <c r="N13" s="444">
        <f t="shared" si="3"/>
        <v>0</v>
      </c>
      <c r="O13" s="445">
        <f t="shared" si="4"/>
        <v>0</v>
      </c>
    </row>
    <row r="14" spans="1:15" s="446" customFormat="1" ht="25.05" customHeight="1" x14ac:dyDescent="0.25">
      <c r="A14" s="434" t="s">
        <v>10</v>
      </c>
      <c r="B14" s="400" t="s">
        <v>1007</v>
      </c>
      <c r="C14" s="435">
        <v>64</v>
      </c>
      <c r="D14" s="399" t="s">
        <v>46</v>
      </c>
      <c r="E14" s="436"/>
      <c r="F14" s="437"/>
      <c r="G14" s="438">
        <f t="shared" si="5"/>
        <v>0</v>
      </c>
      <c r="H14" s="438">
        <f t="shared" si="6"/>
        <v>0</v>
      </c>
      <c r="I14" s="447">
        <f t="shared" si="7"/>
        <v>0</v>
      </c>
      <c r="J14" s="448"/>
      <c r="K14" s="449"/>
      <c r="L14" s="449"/>
      <c r="M14" s="450"/>
      <c r="N14" s="444">
        <f t="shared" si="3"/>
        <v>0</v>
      </c>
      <c r="O14" s="445">
        <f t="shared" si="4"/>
        <v>0</v>
      </c>
    </row>
    <row r="15" spans="1:15" s="446" customFormat="1" ht="25.05" customHeight="1" x14ac:dyDescent="0.25">
      <c r="A15" s="434" t="s">
        <v>11</v>
      </c>
      <c r="B15" s="400" t="s">
        <v>770</v>
      </c>
      <c r="C15" s="435">
        <v>400</v>
      </c>
      <c r="D15" s="399" t="s">
        <v>46</v>
      </c>
      <c r="E15" s="436"/>
      <c r="F15" s="437"/>
      <c r="G15" s="438">
        <f t="shared" si="5"/>
        <v>0</v>
      </c>
      <c r="H15" s="438">
        <f t="shared" si="6"/>
        <v>0</v>
      </c>
      <c r="I15" s="447">
        <f t="shared" si="7"/>
        <v>0</v>
      </c>
      <c r="J15" s="448"/>
      <c r="K15" s="449"/>
      <c r="L15" s="449"/>
      <c r="M15" s="450"/>
      <c r="N15" s="444">
        <f t="shared" si="3"/>
        <v>0</v>
      </c>
      <c r="O15" s="445">
        <f t="shared" si="4"/>
        <v>0</v>
      </c>
    </row>
    <row r="16" spans="1:15" s="446" customFormat="1" ht="25.05" customHeight="1" x14ac:dyDescent="0.25">
      <c r="A16" s="434" t="s">
        <v>12</v>
      </c>
      <c r="B16" s="400" t="s">
        <v>1216</v>
      </c>
      <c r="C16" s="435">
        <v>400</v>
      </c>
      <c r="D16" s="399" t="s">
        <v>46</v>
      </c>
      <c r="E16" s="436"/>
      <c r="F16" s="437"/>
      <c r="G16" s="438">
        <f t="shared" si="5"/>
        <v>0</v>
      </c>
      <c r="H16" s="438">
        <f t="shared" si="6"/>
        <v>0</v>
      </c>
      <c r="I16" s="447">
        <f t="shared" si="7"/>
        <v>0</v>
      </c>
      <c r="J16" s="448"/>
      <c r="K16" s="449"/>
      <c r="L16" s="449"/>
      <c r="M16" s="450"/>
      <c r="N16" s="444">
        <f t="shared" si="3"/>
        <v>0</v>
      </c>
      <c r="O16" s="445">
        <f t="shared" si="4"/>
        <v>0</v>
      </c>
    </row>
    <row r="17" spans="1:15" s="446" customFormat="1" ht="25.05" customHeight="1" x14ac:dyDescent="0.25">
      <c r="A17" s="434" t="s">
        <v>13</v>
      </c>
      <c r="B17" s="400" t="s">
        <v>1004</v>
      </c>
      <c r="C17" s="435">
        <v>400</v>
      </c>
      <c r="D17" s="399" t="s">
        <v>46</v>
      </c>
      <c r="E17" s="436"/>
      <c r="F17" s="437"/>
      <c r="G17" s="438">
        <f t="shared" si="5"/>
        <v>0</v>
      </c>
      <c r="H17" s="438">
        <f t="shared" si="6"/>
        <v>0</v>
      </c>
      <c r="I17" s="447">
        <f t="shared" si="7"/>
        <v>0</v>
      </c>
      <c r="J17" s="448"/>
      <c r="K17" s="449"/>
      <c r="L17" s="449"/>
      <c r="M17" s="450"/>
      <c r="N17" s="444">
        <f t="shared" si="3"/>
        <v>0</v>
      </c>
      <c r="O17" s="445">
        <f t="shared" si="4"/>
        <v>0</v>
      </c>
    </row>
    <row r="18" spans="1:15" s="446" customFormat="1" ht="25.05" customHeight="1" x14ac:dyDescent="0.25">
      <c r="A18" s="434" t="s">
        <v>14</v>
      </c>
      <c r="B18" s="400" t="s">
        <v>1217</v>
      </c>
      <c r="C18" s="435">
        <v>400</v>
      </c>
      <c r="D18" s="399" t="s">
        <v>46</v>
      </c>
      <c r="E18" s="436"/>
      <c r="F18" s="437"/>
      <c r="G18" s="438">
        <f t="shared" si="5"/>
        <v>0</v>
      </c>
      <c r="H18" s="438">
        <f t="shared" si="6"/>
        <v>0</v>
      </c>
      <c r="I18" s="447">
        <f t="shared" si="7"/>
        <v>0</v>
      </c>
      <c r="J18" s="448"/>
      <c r="K18" s="449"/>
      <c r="L18" s="449"/>
      <c r="M18" s="450"/>
      <c r="N18" s="444">
        <f t="shared" si="3"/>
        <v>0</v>
      </c>
      <c r="O18" s="445">
        <f t="shared" si="4"/>
        <v>0</v>
      </c>
    </row>
    <row r="19" spans="1:15" s="446" customFormat="1" ht="25.05" customHeight="1" x14ac:dyDescent="0.25">
      <c r="A19" s="434" t="s">
        <v>15</v>
      </c>
      <c r="B19" s="400" t="s">
        <v>767</v>
      </c>
      <c r="C19" s="435">
        <v>1600</v>
      </c>
      <c r="D19" s="399" t="s">
        <v>46</v>
      </c>
      <c r="E19" s="436"/>
      <c r="F19" s="437"/>
      <c r="G19" s="438">
        <f t="shared" si="5"/>
        <v>0</v>
      </c>
      <c r="H19" s="438">
        <f t="shared" si="6"/>
        <v>0</v>
      </c>
      <c r="I19" s="447">
        <f t="shared" si="7"/>
        <v>0</v>
      </c>
      <c r="J19" s="448"/>
      <c r="K19" s="449"/>
      <c r="L19" s="449"/>
      <c r="M19" s="450"/>
      <c r="N19" s="444">
        <f t="shared" si="3"/>
        <v>0</v>
      </c>
      <c r="O19" s="445">
        <f t="shared" si="4"/>
        <v>0</v>
      </c>
    </row>
    <row r="20" spans="1:15" s="446" customFormat="1" ht="25.05" customHeight="1" x14ac:dyDescent="0.25">
      <c r="A20" s="434" t="s">
        <v>16</v>
      </c>
      <c r="B20" s="400" t="s">
        <v>776</v>
      </c>
      <c r="C20" s="435">
        <v>800</v>
      </c>
      <c r="D20" s="399" t="s">
        <v>46</v>
      </c>
      <c r="E20" s="436"/>
      <c r="F20" s="437"/>
      <c r="G20" s="438">
        <f t="shared" si="5"/>
        <v>0</v>
      </c>
      <c r="H20" s="438">
        <f t="shared" si="6"/>
        <v>0</v>
      </c>
      <c r="I20" s="447">
        <f t="shared" si="7"/>
        <v>0</v>
      </c>
      <c r="J20" s="448"/>
      <c r="K20" s="449"/>
      <c r="L20" s="449"/>
      <c r="M20" s="450"/>
      <c r="N20" s="444">
        <f t="shared" si="3"/>
        <v>0</v>
      </c>
      <c r="O20" s="445">
        <f t="shared" si="4"/>
        <v>0</v>
      </c>
    </row>
    <row r="21" spans="1:15" s="446" customFormat="1" ht="25.05" customHeight="1" x14ac:dyDescent="0.25">
      <c r="A21" s="434" t="s">
        <v>17</v>
      </c>
      <c r="B21" s="400" t="s">
        <v>1218</v>
      </c>
      <c r="C21" s="435">
        <v>400</v>
      </c>
      <c r="D21" s="399" t="s">
        <v>46</v>
      </c>
      <c r="E21" s="436"/>
      <c r="F21" s="437"/>
      <c r="G21" s="438">
        <f t="shared" si="5"/>
        <v>0</v>
      </c>
      <c r="H21" s="438">
        <f t="shared" si="6"/>
        <v>0</v>
      </c>
      <c r="I21" s="447">
        <f t="shared" si="7"/>
        <v>0</v>
      </c>
      <c r="J21" s="448"/>
      <c r="K21" s="449"/>
      <c r="L21" s="449"/>
      <c r="M21" s="450"/>
      <c r="N21" s="444">
        <f t="shared" si="3"/>
        <v>0</v>
      </c>
      <c r="O21" s="445">
        <f t="shared" si="4"/>
        <v>0</v>
      </c>
    </row>
    <row r="22" spans="1:15" s="446" customFormat="1" ht="25.05" customHeight="1" x14ac:dyDescent="0.25">
      <c r="A22" s="434" t="s">
        <v>19</v>
      </c>
      <c r="B22" s="400" t="s">
        <v>779</v>
      </c>
      <c r="C22" s="435">
        <v>160</v>
      </c>
      <c r="D22" s="399" t="s">
        <v>46</v>
      </c>
      <c r="E22" s="436"/>
      <c r="F22" s="437"/>
      <c r="G22" s="438">
        <f t="shared" si="5"/>
        <v>0</v>
      </c>
      <c r="H22" s="438">
        <f t="shared" si="6"/>
        <v>0</v>
      </c>
      <c r="I22" s="447">
        <f t="shared" si="7"/>
        <v>0</v>
      </c>
      <c r="J22" s="448"/>
      <c r="K22" s="449"/>
      <c r="L22" s="449"/>
      <c r="M22" s="450"/>
      <c r="N22" s="444">
        <f t="shared" si="3"/>
        <v>0</v>
      </c>
      <c r="O22" s="445">
        <f t="shared" si="4"/>
        <v>0</v>
      </c>
    </row>
    <row r="23" spans="1:15" s="446" customFormat="1" ht="25.05" customHeight="1" x14ac:dyDescent="0.25">
      <c r="A23" s="434" t="s">
        <v>20</v>
      </c>
      <c r="B23" s="400" t="s">
        <v>745</v>
      </c>
      <c r="C23" s="435">
        <v>400</v>
      </c>
      <c r="D23" s="399" t="s">
        <v>46</v>
      </c>
      <c r="E23" s="436"/>
      <c r="F23" s="437"/>
      <c r="G23" s="438">
        <f t="shared" si="5"/>
        <v>0</v>
      </c>
      <c r="H23" s="438">
        <f t="shared" si="6"/>
        <v>0</v>
      </c>
      <c r="I23" s="447">
        <f t="shared" si="7"/>
        <v>0</v>
      </c>
      <c r="J23" s="448"/>
      <c r="K23" s="449"/>
      <c r="L23" s="449"/>
      <c r="M23" s="450"/>
      <c r="N23" s="444">
        <f t="shared" si="3"/>
        <v>0</v>
      </c>
      <c r="O23" s="445">
        <f t="shared" si="4"/>
        <v>0</v>
      </c>
    </row>
    <row r="24" spans="1:15" s="446" customFormat="1" ht="25.05" customHeight="1" x14ac:dyDescent="0.25">
      <c r="A24" s="434" t="s">
        <v>21</v>
      </c>
      <c r="B24" s="400" t="s">
        <v>773</v>
      </c>
      <c r="C24" s="435">
        <v>160</v>
      </c>
      <c r="D24" s="399" t="s">
        <v>46</v>
      </c>
      <c r="E24" s="436"/>
      <c r="F24" s="437"/>
      <c r="G24" s="438">
        <f t="shared" si="5"/>
        <v>0</v>
      </c>
      <c r="H24" s="438">
        <f t="shared" si="6"/>
        <v>0</v>
      </c>
      <c r="I24" s="447">
        <f t="shared" si="7"/>
        <v>0</v>
      </c>
      <c r="J24" s="448"/>
      <c r="K24" s="449"/>
      <c r="L24" s="449"/>
      <c r="M24" s="450"/>
      <c r="N24" s="444">
        <f t="shared" si="3"/>
        <v>0</v>
      </c>
      <c r="O24" s="445">
        <f t="shared" si="4"/>
        <v>0</v>
      </c>
    </row>
    <row r="25" spans="1:15" s="446" customFormat="1" ht="25.05" customHeight="1" x14ac:dyDescent="0.25">
      <c r="A25" s="434" t="s">
        <v>22</v>
      </c>
      <c r="B25" s="400" t="s">
        <v>746</v>
      </c>
      <c r="C25" s="435">
        <v>80</v>
      </c>
      <c r="D25" s="399" t="s">
        <v>46</v>
      </c>
      <c r="E25" s="436"/>
      <c r="F25" s="437"/>
      <c r="G25" s="438">
        <f t="shared" si="5"/>
        <v>0</v>
      </c>
      <c r="H25" s="438">
        <f t="shared" si="6"/>
        <v>0</v>
      </c>
      <c r="I25" s="447">
        <f t="shared" si="7"/>
        <v>0</v>
      </c>
      <c r="J25" s="448"/>
      <c r="K25" s="449"/>
      <c r="L25" s="449"/>
      <c r="M25" s="450"/>
      <c r="N25" s="444">
        <f t="shared" si="3"/>
        <v>0</v>
      </c>
      <c r="O25" s="445">
        <f t="shared" si="4"/>
        <v>0</v>
      </c>
    </row>
    <row r="26" spans="1:15" s="446" customFormat="1" ht="25.05" customHeight="1" x14ac:dyDescent="0.25">
      <c r="A26" s="434" t="s">
        <v>23</v>
      </c>
      <c r="B26" s="400" t="s">
        <v>747</v>
      </c>
      <c r="C26" s="435">
        <v>800</v>
      </c>
      <c r="D26" s="399" t="s">
        <v>46</v>
      </c>
      <c r="E26" s="436"/>
      <c r="F26" s="437"/>
      <c r="G26" s="438">
        <f t="shared" si="5"/>
        <v>0</v>
      </c>
      <c r="H26" s="438">
        <f t="shared" si="6"/>
        <v>0</v>
      </c>
      <c r="I26" s="447">
        <f t="shared" si="7"/>
        <v>0</v>
      </c>
      <c r="J26" s="448"/>
      <c r="K26" s="449"/>
      <c r="L26" s="449"/>
      <c r="M26" s="450"/>
      <c r="N26" s="444">
        <f t="shared" si="3"/>
        <v>0</v>
      </c>
      <c r="O26" s="445">
        <f t="shared" si="4"/>
        <v>0</v>
      </c>
    </row>
    <row r="27" spans="1:15" s="446" customFormat="1" ht="25.05" customHeight="1" x14ac:dyDescent="0.25">
      <c r="A27" s="434" t="s">
        <v>24</v>
      </c>
      <c r="B27" s="400" t="s">
        <v>748</v>
      </c>
      <c r="C27" s="435">
        <v>1200</v>
      </c>
      <c r="D27" s="399" t="s">
        <v>46</v>
      </c>
      <c r="E27" s="436"/>
      <c r="F27" s="437"/>
      <c r="G27" s="438">
        <f t="shared" si="5"/>
        <v>0</v>
      </c>
      <c r="H27" s="438">
        <f t="shared" si="6"/>
        <v>0</v>
      </c>
      <c r="I27" s="447">
        <f t="shared" si="7"/>
        <v>0</v>
      </c>
      <c r="J27" s="448"/>
      <c r="K27" s="449"/>
      <c r="L27" s="449"/>
      <c r="M27" s="450"/>
      <c r="N27" s="444">
        <f t="shared" si="3"/>
        <v>0</v>
      </c>
      <c r="O27" s="445">
        <f t="shared" si="4"/>
        <v>0</v>
      </c>
    </row>
    <row r="28" spans="1:15" s="446" customFormat="1" ht="25.05" customHeight="1" x14ac:dyDescent="0.25">
      <c r="A28" s="434" t="s">
        <v>25</v>
      </c>
      <c r="B28" s="400" t="s">
        <v>1219</v>
      </c>
      <c r="C28" s="435">
        <v>400</v>
      </c>
      <c r="D28" s="399" t="s">
        <v>46</v>
      </c>
      <c r="E28" s="436"/>
      <c r="F28" s="437"/>
      <c r="G28" s="438">
        <f t="shared" si="5"/>
        <v>0</v>
      </c>
      <c r="H28" s="438">
        <f t="shared" si="6"/>
        <v>0</v>
      </c>
      <c r="I28" s="447">
        <f t="shared" si="7"/>
        <v>0</v>
      </c>
      <c r="J28" s="448"/>
      <c r="K28" s="449"/>
      <c r="L28" s="449"/>
      <c r="M28" s="450"/>
      <c r="N28" s="444">
        <f t="shared" si="3"/>
        <v>0</v>
      </c>
      <c r="O28" s="445">
        <f t="shared" si="4"/>
        <v>0</v>
      </c>
    </row>
    <row r="29" spans="1:15" s="446" customFormat="1" ht="25.05" customHeight="1" x14ac:dyDescent="0.25">
      <c r="A29" s="434" t="s">
        <v>26</v>
      </c>
      <c r="B29" s="400" t="s">
        <v>1220</v>
      </c>
      <c r="C29" s="435">
        <v>400</v>
      </c>
      <c r="D29" s="399" t="s">
        <v>46</v>
      </c>
      <c r="E29" s="436"/>
      <c r="F29" s="437"/>
      <c r="G29" s="438">
        <f t="shared" si="5"/>
        <v>0</v>
      </c>
      <c r="H29" s="438">
        <f t="shared" si="6"/>
        <v>0</v>
      </c>
      <c r="I29" s="447">
        <f t="shared" si="7"/>
        <v>0</v>
      </c>
      <c r="J29" s="448"/>
      <c r="K29" s="449"/>
      <c r="L29" s="449"/>
      <c r="M29" s="450"/>
      <c r="N29" s="444">
        <f t="shared" si="3"/>
        <v>0</v>
      </c>
      <c r="O29" s="445">
        <f t="shared" si="4"/>
        <v>0</v>
      </c>
    </row>
    <row r="30" spans="1:15" s="446" customFormat="1" ht="25.05" customHeight="1" x14ac:dyDescent="0.25">
      <c r="A30" s="434" t="s">
        <v>27</v>
      </c>
      <c r="B30" s="400" t="s">
        <v>749</v>
      </c>
      <c r="C30" s="435">
        <v>120</v>
      </c>
      <c r="D30" s="399" t="s">
        <v>46</v>
      </c>
      <c r="E30" s="436"/>
      <c r="F30" s="437"/>
      <c r="G30" s="438">
        <f t="shared" si="5"/>
        <v>0</v>
      </c>
      <c r="H30" s="438">
        <f t="shared" si="6"/>
        <v>0</v>
      </c>
      <c r="I30" s="447">
        <f t="shared" si="7"/>
        <v>0</v>
      </c>
      <c r="J30" s="448"/>
      <c r="K30" s="449"/>
      <c r="L30" s="449"/>
      <c r="M30" s="450"/>
      <c r="N30" s="444">
        <f t="shared" si="3"/>
        <v>0</v>
      </c>
      <c r="O30" s="445">
        <f t="shared" si="4"/>
        <v>0</v>
      </c>
    </row>
    <row r="31" spans="1:15" s="446" customFormat="1" ht="25.05" customHeight="1" x14ac:dyDescent="0.25">
      <c r="A31" s="434" t="s">
        <v>28</v>
      </c>
      <c r="B31" s="400" t="s">
        <v>750</v>
      </c>
      <c r="C31" s="435">
        <v>40</v>
      </c>
      <c r="D31" s="399" t="s">
        <v>46</v>
      </c>
      <c r="E31" s="436"/>
      <c r="F31" s="437"/>
      <c r="G31" s="438">
        <f t="shared" si="5"/>
        <v>0</v>
      </c>
      <c r="H31" s="438">
        <f t="shared" si="6"/>
        <v>0</v>
      </c>
      <c r="I31" s="447">
        <f t="shared" si="7"/>
        <v>0</v>
      </c>
      <c r="J31" s="448"/>
      <c r="K31" s="449"/>
      <c r="L31" s="449"/>
      <c r="M31" s="450"/>
      <c r="N31" s="444">
        <f t="shared" si="3"/>
        <v>0</v>
      </c>
      <c r="O31" s="445">
        <f t="shared" si="4"/>
        <v>0</v>
      </c>
    </row>
    <row r="32" spans="1:15" s="446" customFormat="1" ht="25.05" customHeight="1" x14ac:dyDescent="0.25">
      <c r="A32" s="434" t="s">
        <v>29</v>
      </c>
      <c r="B32" s="400" t="s">
        <v>754</v>
      </c>
      <c r="C32" s="435">
        <v>400</v>
      </c>
      <c r="D32" s="399" t="s">
        <v>46</v>
      </c>
      <c r="E32" s="436"/>
      <c r="F32" s="437"/>
      <c r="G32" s="438">
        <f t="shared" si="5"/>
        <v>0</v>
      </c>
      <c r="H32" s="438">
        <f t="shared" si="6"/>
        <v>0</v>
      </c>
      <c r="I32" s="447">
        <f t="shared" si="7"/>
        <v>0</v>
      </c>
      <c r="J32" s="448"/>
      <c r="K32" s="449"/>
      <c r="L32" s="449"/>
      <c r="M32" s="450"/>
      <c r="N32" s="444">
        <f t="shared" si="3"/>
        <v>0</v>
      </c>
      <c r="O32" s="445">
        <f t="shared" si="4"/>
        <v>0</v>
      </c>
    </row>
    <row r="33" spans="1:15" s="446" customFormat="1" ht="25.05" customHeight="1" x14ac:dyDescent="0.25">
      <c r="A33" s="434" t="s">
        <v>30</v>
      </c>
      <c r="B33" s="400" t="s">
        <v>801</v>
      </c>
      <c r="C33" s="435">
        <v>10000</v>
      </c>
      <c r="D33" s="399" t="s">
        <v>46</v>
      </c>
      <c r="E33" s="436"/>
      <c r="F33" s="437"/>
      <c r="G33" s="438">
        <f t="shared" si="5"/>
        <v>0</v>
      </c>
      <c r="H33" s="438">
        <f t="shared" si="6"/>
        <v>0</v>
      </c>
      <c r="I33" s="447">
        <f t="shared" si="7"/>
        <v>0</v>
      </c>
      <c r="J33" s="448"/>
      <c r="K33" s="449"/>
      <c r="L33" s="449"/>
      <c r="M33" s="450"/>
      <c r="N33" s="444">
        <f t="shared" si="3"/>
        <v>0</v>
      </c>
      <c r="O33" s="445">
        <f t="shared" si="4"/>
        <v>0</v>
      </c>
    </row>
    <row r="34" spans="1:15" s="446" customFormat="1" ht="25.05" customHeight="1" x14ac:dyDescent="0.25">
      <c r="A34" s="434" t="s">
        <v>31</v>
      </c>
      <c r="B34" s="400" t="s">
        <v>752</v>
      </c>
      <c r="C34" s="435">
        <v>800</v>
      </c>
      <c r="D34" s="399" t="s">
        <v>46</v>
      </c>
      <c r="E34" s="436"/>
      <c r="F34" s="437"/>
      <c r="G34" s="438">
        <f t="shared" si="5"/>
        <v>0</v>
      </c>
      <c r="H34" s="438">
        <f t="shared" si="6"/>
        <v>0</v>
      </c>
      <c r="I34" s="447">
        <f t="shared" si="7"/>
        <v>0</v>
      </c>
      <c r="J34" s="448"/>
      <c r="K34" s="449"/>
      <c r="L34" s="449"/>
      <c r="M34" s="450"/>
      <c r="N34" s="444">
        <f t="shared" si="3"/>
        <v>0</v>
      </c>
      <c r="O34" s="445">
        <f t="shared" si="4"/>
        <v>0</v>
      </c>
    </row>
    <row r="35" spans="1:15" s="446" customFormat="1" ht="25.05" customHeight="1" x14ac:dyDescent="0.25">
      <c r="A35" s="434" t="s">
        <v>32</v>
      </c>
      <c r="B35" s="400" t="s">
        <v>751</v>
      </c>
      <c r="C35" s="435">
        <v>800</v>
      </c>
      <c r="D35" s="399" t="s">
        <v>46</v>
      </c>
      <c r="E35" s="436"/>
      <c r="F35" s="437"/>
      <c r="G35" s="438">
        <f t="shared" si="5"/>
        <v>0</v>
      </c>
      <c r="H35" s="438">
        <f t="shared" si="6"/>
        <v>0</v>
      </c>
      <c r="I35" s="447">
        <f t="shared" si="7"/>
        <v>0</v>
      </c>
      <c r="J35" s="448"/>
      <c r="K35" s="449"/>
      <c r="L35" s="449"/>
      <c r="M35" s="450"/>
      <c r="N35" s="444">
        <f t="shared" si="3"/>
        <v>0</v>
      </c>
      <c r="O35" s="445">
        <f t="shared" si="4"/>
        <v>0</v>
      </c>
    </row>
    <row r="36" spans="1:15" s="446" customFormat="1" ht="25.05" customHeight="1" x14ac:dyDescent="0.25">
      <c r="A36" s="434" t="s">
        <v>33</v>
      </c>
      <c r="B36" s="400" t="s">
        <v>753</v>
      </c>
      <c r="C36" s="435">
        <v>400</v>
      </c>
      <c r="D36" s="399" t="s">
        <v>46</v>
      </c>
      <c r="E36" s="436"/>
      <c r="F36" s="437"/>
      <c r="G36" s="438">
        <f t="shared" si="5"/>
        <v>0</v>
      </c>
      <c r="H36" s="438">
        <f t="shared" si="6"/>
        <v>0</v>
      </c>
      <c r="I36" s="447">
        <f t="shared" si="7"/>
        <v>0</v>
      </c>
      <c r="J36" s="448"/>
      <c r="K36" s="449"/>
      <c r="L36" s="449"/>
      <c r="M36" s="450"/>
      <c r="N36" s="444">
        <f t="shared" si="3"/>
        <v>0</v>
      </c>
      <c r="O36" s="445">
        <f t="shared" si="4"/>
        <v>0</v>
      </c>
    </row>
    <row r="37" spans="1:15" s="446" customFormat="1" ht="25.05" customHeight="1" x14ac:dyDescent="0.25">
      <c r="A37" s="434" t="s">
        <v>34</v>
      </c>
      <c r="B37" s="400" t="s">
        <v>802</v>
      </c>
      <c r="C37" s="435">
        <v>400</v>
      </c>
      <c r="D37" s="399" t="s">
        <v>46</v>
      </c>
      <c r="E37" s="436"/>
      <c r="F37" s="437"/>
      <c r="G37" s="438">
        <f t="shared" si="5"/>
        <v>0</v>
      </c>
      <c r="H37" s="438">
        <f t="shared" si="6"/>
        <v>0</v>
      </c>
      <c r="I37" s="447">
        <f t="shared" si="7"/>
        <v>0</v>
      </c>
      <c r="J37" s="448"/>
      <c r="K37" s="449"/>
      <c r="L37" s="449"/>
      <c r="M37" s="450"/>
      <c r="N37" s="444">
        <f t="shared" si="3"/>
        <v>0</v>
      </c>
      <c r="O37" s="445">
        <f t="shared" si="4"/>
        <v>0</v>
      </c>
    </row>
    <row r="38" spans="1:15" s="446" customFormat="1" ht="25.05" customHeight="1" x14ac:dyDescent="0.25">
      <c r="A38" s="434" t="s">
        <v>35</v>
      </c>
      <c r="B38" s="400" t="s">
        <v>775</v>
      </c>
      <c r="C38" s="435">
        <v>80</v>
      </c>
      <c r="D38" s="399" t="s">
        <v>46</v>
      </c>
      <c r="E38" s="436"/>
      <c r="F38" s="437"/>
      <c r="G38" s="438">
        <f t="shared" si="5"/>
        <v>0</v>
      </c>
      <c r="H38" s="438">
        <f t="shared" si="6"/>
        <v>0</v>
      </c>
      <c r="I38" s="447">
        <f t="shared" si="7"/>
        <v>0</v>
      </c>
      <c r="J38" s="448"/>
      <c r="K38" s="449"/>
      <c r="L38" s="449"/>
      <c r="M38" s="450"/>
      <c r="N38" s="444">
        <f t="shared" si="3"/>
        <v>0</v>
      </c>
      <c r="O38" s="445">
        <f t="shared" si="4"/>
        <v>0</v>
      </c>
    </row>
    <row r="39" spans="1:15" s="446" customFormat="1" ht="25.05" customHeight="1" x14ac:dyDescent="0.25">
      <c r="A39" s="434" t="s">
        <v>36</v>
      </c>
      <c r="B39" s="400" t="s">
        <v>774</v>
      </c>
      <c r="C39" s="435">
        <v>80</v>
      </c>
      <c r="D39" s="399" t="s">
        <v>46</v>
      </c>
      <c r="E39" s="436"/>
      <c r="F39" s="437"/>
      <c r="G39" s="438">
        <f t="shared" si="5"/>
        <v>0</v>
      </c>
      <c r="H39" s="438">
        <f t="shared" si="6"/>
        <v>0</v>
      </c>
      <c r="I39" s="447">
        <f t="shared" si="7"/>
        <v>0</v>
      </c>
      <c r="J39" s="448"/>
      <c r="K39" s="449"/>
      <c r="L39" s="449"/>
      <c r="M39" s="450"/>
      <c r="N39" s="444">
        <f t="shared" si="3"/>
        <v>0</v>
      </c>
      <c r="O39" s="445">
        <f t="shared" si="4"/>
        <v>0</v>
      </c>
    </row>
    <row r="40" spans="1:15" s="446" customFormat="1" ht="25.05" customHeight="1" x14ac:dyDescent="0.25">
      <c r="A40" s="434" t="s">
        <v>18</v>
      </c>
      <c r="B40" s="400" t="s">
        <v>777</v>
      </c>
      <c r="C40" s="435">
        <v>800</v>
      </c>
      <c r="D40" s="399" t="s">
        <v>46</v>
      </c>
      <c r="E40" s="436"/>
      <c r="F40" s="437"/>
      <c r="G40" s="438">
        <f t="shared" si="5"/>
        <v>0</v>
      </c>
      <c r="H40" s="438">
        <f t="shared" si="6"/>
        <v>0</v>
      </c>
      <c r="I40" s="447">
        <f t="shared" si="7"/>
        <v>0</v>
      </c>
      <c r="J40" s="448"/>
      <c r="K40" s="449"/>
      <c r="L40" s="449"/>
      <c r="M40" s="450"/>
      <c r="N40" s="444">
        <f t="shared" si="3"/>
        <v>0</v>
      </c>
      <c r="O40" s="445">
        <f t="shared" si="4"/>
        <v>0</v>
      </c>
    </row>
    <row r="41" spans="1:15" s="446" customFormat="1" ht="25.05" customHeight="1" x14ac:dyDescent="0.25">
      <c r="A41" s="434" t="s">
        <v>37</v>
      </c>
      <c r="B41" s="398" t="s">
        <v>761</v>
      </c>
      <c r="C41" s="435">
        <v>1280</v>
      </c>
      <c r="D41" s="399" t="s">
        <v>46</v>
      </c>
      <c r="E41" s="436"/>
      <c r="F41" s="437"/>
      <c r="G41" s="438">
        <f t="shared" si="5"/>
        <v>0</v>
      </c>
      <c r="H41" s="438">
        <f t="shared" si="6"/>
        <v>0</v>
      </c>
      <c r="I41" s="447">
        <f t="shared" si="7"/>
        <v>0</v>
      </c>
      <c r="J41" s="448"/>
      <c r="K41" s="449"/>
      <c r="L41" s="449"/>
      <c r="M41" s="450"/>
      <c r="N41" s="444">
        <f t="shared" si="3"/>
        <v>0</v>
      </c>
      <c r="O41" s="445">
        <f t="shared" si="4"/>
        <v>0</v>
      </c>
    </row>
    <row r="42" spans="1:15" s="446" customFormat="1" ht="25.05" customHeight="1" x14ac:dyDescent="0.25">
      <c r="A42" s="434" t="s">
        <v>38</v>
      </c>
      <c r="B42" s="398" t="s">
        <v>1221</v>
      </c>
      <c r="C42" s="435">
        <v>400</v>
      </c>
      <c r="D42" s="399" t="s">
        <v>46</v>
      </c>
      <c r="E42" s="436"/>
      <c r="F42" s="437"/>
      <c r="G42" s="438">
        <f t="shared" si="5"/>
        <v>0</v>
      </c>
      <c r="H42" s="438">
        <f t="shared" si="6"/>
        <v>0</v>
      </c>
      <c r="I42" s="447">
        <f t="shared" si="7"/>
        <v>0</v>
      </c>
      <c r="J42" s="448"/>
      <c r="K42" s="449"/>
      <c r="L42" s="449"/>
      <c r="M42" s="450"/>
      <c r="N42" s="444">
        <f t="shared" si="3"/>
        <v>0</v>
      </c>
      <c r="O42" s="445">
        <f t="shared" si="4"/>
        <v>0</v>
      </c>
    </row>
    <row r="43" spans="1:15" s="446" customFormat="1" ht="25.05" customHeight="1" x14ac:dyDescent="0.25">
      <c r="A43" s="434" t="s">
        <v>39</v>
      </c>
      <c r="B43" s="400" t="s">
        <v>771</v>
      </c>
      <c r="C43" s="435">
        <v>800</v>
      </c>
      <c r="D43" s="399" t="s">
        <v>46</v>
      </c>
      <c r="E43" s="436"/>
      <c r="F43" s="437"/>
      <c r="G43" s="438">
        <f t="shared" si="5"/>
        <v>0</v>
      </c>
      <c r="H43" s="438">
        <f t="shared" si="6"/>
        <v>0</v>
      </c>
      <c r="I43" s="447">
        <f t="shared" si="7"/>
        <v>0</v>
      </c>
      <c r="J43" s="448"/>
      <c r="K43" s="449"/>
      <c r="L43" s="449"/>
      <c r="M43" s="450"/>
      <c r="N43" s="444">
        <f t="shared" si="3"/>
        <v>0</v>
      </c>
      <c r="O43" s="445">
        <f t="shared" si="4"/>
        <v>0</v>
      </c>
    </row>
    <row r="44" spans="1:15" s="446" customFormat="1" ht="25.05" customHeight="1" x14ac:dyDescent="0.25">
      <c r="A44" s="434" t="s">
        <v>40</v>
      </c>
      <c r="B44" s="400" t="s">
        <v>762</v>
      </c>
      <c r="C44" s="435">
        <v>240</v>
      </c>
      <c r="D44" s="399" t="s">
        <v>46</v>
      </c>
      <c r="E44" s="436"/>
      <c r="F44" s="437"/>
      <c r="G44" s="438">
        <f t="shared" si="5"/>
        <v>0</v>
      </c>
      <c r="H44" s="438">
        <f t="shared" si="6"/>
        <v>0</v>
      </c>
      <c r="I44" s="447">
        <f t="shared" si="7"/>
        <v>0</v>
      </c>
      <c r="J44" s="448"/>
      <c r="K44" s="449"/>
      <c r="L44" s="449"/>
      <c r="M44" s="450"/>
      <c r="N44" s="444">
        <f t="shared" si="3"/>
        <v>0</v>
      </c>
      <c r="O44" s="445">
        <f t="shared" si="4"/>
        <v>0</v>
      </c>
    </row>
    <row r="45" spans="1:15" s="446" customFormat="1" ht="25.05" customHeight="1" x14ac:dyDescent="0.25">
      <c r="A45" s="434" t="s">
        <v>41</v>
      </c>
      <c r="B45" s="400" t="s">
        <v>1222</v>
      </c>
      <c r="C45" s="435">
        <v>400</v>
      </c>
      <c r="D45" s="399" t="s">
        <v>46</v>
      </c>
      <c r="E45" s="436"/>
      <c r="F45" s="437"/>
      <c r="G45" s="438">
        <f t="shared" si="5"/>
        <v>0</v>
      </c>
      <c r="H45" s="438">
        <f t="shared" si="6"/>
        <v>0</v>
      </c>
      <c r="I45" s="447">
        <f t="shared" si="7"/>
        <v>0</v>
      </c>
      <c r="J45" s="448"/>
      <c r="K45" s="449"/>
      <c r="L45" s="449"/>
      <c r="M45" s="450"/>
      <c r="N45" s="444">
        <f t="shared" si="3"/>
        <v>0</v>
      </c>
      <c r="O45" s="445">
        <f t="shared" si="4"/>
        <v>0</v>
      </c>
    </row>
    <row r="46" spans="1:15" s="446" customFormat="1" ht="25.05" customHeight="1" x14ac:dyDescent="0.25">
      <c r="A46" s="434" t="s">
        <v>42</v>
      </c>
      <c r="B46" s="398" t="s">
        <v>766</v>
      </c>
      <c r="C46" s="435">
        <v>1200</v>
      </c>
      <c r="D46" s="399" t="s">
        <v>46</v>
      </c>
      <c r="E46" s="436"/>
      <c r="F46" s="437"/>
      <c r="G46" s="438">
        <f t="shared" si="5"/>
        <v>0</v>
      </c>
      <c r="H46" s="438">
        <f t="shared" si="6"/>
        <v>0</v>
      </c>
      <c r="I46" s="447">
        <f t="shared" si="7"/>
        <v>0</v>
      </c>
      <c r="J46" s="448"/>
      <c r="K46" s="449"/>
      <c r="L46" s="449"/>
      <c r="M46" s="450"/>
      <c r="N46" s="444">
        <f t="shared" si="3"/>
        <v>0</v>
      </c>
      <c r="O46" s="445">
        <f t="shared" si="4"/>
        <v>0</v>
      </c>
    </row>
    <row r="47" spans="1:15" s="446" customFormat="1" ht="25.05" customHeight="1" x14ac:dyDescent="0.25">
      <c r="A47" s="434" t="s">
        <v>43</v>
      </c>
      <c r="B47" s="398" t="s">
        <v>1225</v>
      </c>
      <c r="C47" s="435">
        <v>1600</v>
      </c>
      <c r="D47" s="399" t="s">
        <v>46</v>
      </c>
      <c r="E47" s="436"/>
      <c r="F47" s="437"/>
      <c r="G47" s="438">
        <f t="shared" si="5"/>
        <v>0</v>
      </c>
      <c r="H47" s="438">
        <f t="shared" si="6"/>
        <v>0</v>
      </c>
      <c r="I47" s="447">
        <f t="shared" si="7"/>
        <v>0</v>
      </c>
      <c r="J47" s="448"/>
      <c r="K47" s="449"/>
      <c r="L47" s="449"/>
      <c r="M47" s="450"/>
      <c r="N47" s="444">
        <f t="shared" si="3"/>
        <v>0</v>
      </c>
      <c r="O47" s="445">
        <f t="shared" si="4"/>
        <v>0</v>
      </c>
    </row>
    <row r="48" spans="1:15" s="446" customFormat="1" ht="25.05" customHeight="1" x14ac:dyDescent="0.25">
      <c r="A48" s="434" t="s">
        <v>44</v>
      </c>
      <c r="B48" s="398" t="s">
        <v>763</v>
      </c>
      <c r="C48" s="435">
        <v>400</v>
      </c>
      <c r="D48" s="399" t="s">
        <v>46</v>
      </c>
      <c r="E48" s="436"/>
      <c r="F48" s="437"/>
      <c r="G48" s="438">
        <f t="shared" si="5"/>
        <v>0</v>
      </c>
      <c r="H48" s="438">
        <f t="shared" si="6"/>
        <v>0</v>
      </c>
      <c r="I48" s="447">
        <f t="shared" si="7"/>
        <v>0</v>
      </c>
      <c r="J48" s="448"/>
      <c r="K48" s="449"/>
      <c r="L48" s="449"/>
      <c r="M48" s="450"/>
      <c r="N48" s="444">
        <f t="shared" si="3"/>
        <v>0</v>
      </c>
      <c r="O48" s="445">
        <f t="shared" si="4"/>
        <v>0</v>
      </c>
    </row>
    <row r="49" spans="1:15" s="446" customFormat="1" ht="25.05" customHeight="1" x14ac:dyDescent="0.25">
      <c r="A49" s="434" t="s">
        <v>45</v>
      </c>
      <c r="B49" s="398" t="s">
        <v>764</v>
      </c>
      <c r="C49" s="435">
        <v>400</v>
      </c>
      <c r="D49" s="399" t="s">
        <v>46</v>
      </c>
      <c r="E49" s="436"/>
      <c r="F49" s="437"/>
      <c r="G49" s="438">
        <f t="shared" si="5"/>
        <v>0</v>
      </c>
      <c r="H49" s="438">
        <f t="shared" si="6"/>
        <v>0</v>
      </c>
      <c r="I49" s="447">
        <f t="shared" si="7"/>
        <v>0</v>
      </c>
      <c r="J49" s="448"/>
      <c r="K49" s="449"/>
      <c r="L49" s="449"/>
      <c r="M49" s="450"/>
      <c r="N49" s="444">
        <f t="shared" si="3"/>
        <v>0</v>
      </c>
      <c r="O49" s="445">
        <f t="shared" si="4"/>
        <v>0</v>
      </c>
    </row>
    <row r="50" spans="1:15" s="446" customFormat="1" ht="25.05" customHeight="1" x14ac:dyDescent="0.25">
      <c r="A50" s="434" t="s">
        <v>47</v>
      </c>
      <c r="B50" s="398" t="s">
        <v>765</v>
      </c>
      <c r="C50" s="435">
        <v>400</v>
      </c>
      <c r="D50" s="399" t="s">
        <v>46</v>
      </c>
      <c r="E50" s="436"/>
      <c r="F50" s="437"/>
      <c r="G50" s="438">
        <f t="shared" si="5"/>
        <v>0</v>
      </c>
      <c r="H50" s="438">
        <f t="shared" si="6"/>
        <v>0</v>
      </c>
      <c r="I50" s="447">
        <f t="shared" si="7"/>
        <v>0</v>
      </c>
      <c r="J50" s="448"/>
      <c r="K50" s="449"/>
      <c r="L50" s="449"/>
      <c r="M50" s="450"/>
      <c r="N50" s="444">
        <f t="shared" si="3"/>
        <v>0</v>
      </c>
      <c r="O50" s="445">
        <f t="shared" si="4"/>
        <v>0</v>
      </c>
    </row>
    <row r="51" spans="1:15" s="446" customFormat="1" ht="25.05" customHeight="1" x14ac:dyDescent="0.25">
      <c r="A51" s="434" t="s">
        <v>48</v>
      </c>
      <c r="B51" s="400" t="s">
        <v>778</v>
      </c>
      <c r="C51" s="435">
        <v>400</v>
      </c>
      <c r="D51" s="399" t="s">
        <v>46</v>
      </c>
      <c r="E51" s="436"/>
      <c r="F51" s="437"/>
      <c r="G51" s="438">
        <f t="shared" si="5"/>
        <v>0</v>
      </c>
      <c r="H51" s="438">
        <f t="shared" si="6"/>
        <v>0</v>
      </c>
      <c r="I51" s="447">
        <f t="shared" si="7"/>
        <v>0</v>
      </c>
      <c r="J51" s="448"/>
      <c r="K51" s="449"/>
      <c r="L51" s="449"/>
      <c r="M51" s="450"/>
      <c r="N51" s="444">
        <f t="shared" si="3"/>
        <v>0</v>
      </c>
      <c r="O51" s="445">
        <f t="shared" si="4"/>
        <v>0</v>
      </c>
    </row>
    <row r="52" spans="1:15" s="446" customFormat="1" ht="25.05" customHeight="1" x14ac:dyDescent="0.25">
      <c r="A52" s="434" t="s">
        <v>49</v>
      </c>
      <c r="B52" s="451" t="s">
        <v>1008</v>
      </c>
      <c r="C52" s="435">
        <v>80</v>
      </c>
      <c r="D52" s="399" t="s">
        <v>46</v>
      </c>
      <c r="E52" s="436"/>
      <c r="F52" s="437"/>
      <c r="G52" s="438">
        <f t="shared" si="5"/>
        <v>0</v>
      </c>
      <c r="H52" s="438">
        <f t="shared" si="6"/>
        <v>0</v>
      </c>
      <c r="I52" s="447">
        <f t="shared" si="7"/>
        <v>0</v>
      </c>
      <c r="J52" s="448"/>
      <c r="K52" s="449"/>
      <c r="L52" s="449"/>
      <c r="M52" s="450"/>
      <c r="N52" s="444">
        <f t="shared" si="3"/>
        <v>0</v>
      </c>
      <c r="O52" s="445">
        <f t="shared" si="4"/>
        <v>0</v>
      </c>
    </row>
    <row r="53" spans="1:15" s="446" customFormat="1" ht="25.05" customHeight="1" x14ac:dyDescent="0.25">
      <c r="A53" s="434" t="s">
        <v>50</v>
      </c>
      <c r="B53" s="451" t="s">
        <v>397</v>
      </c>
      <c r="C53" s="435">
        <v>480</v>
      </c>
      <c r="D53" s="399" t="s">
        <v>46</v>
      </c>
      <c r="E53" s="436"/>
      <c r="F53" s="437"/>
      <c r="G53" s="438">
        <f t="shared" si="5"/>
        <v>0</v>
      </c>
      <c r="H53" s="438">
        <f t="shared" si="6"/>
        <v>0</v>
      </c>
      <c r="I53" s="447">
        <f t="shared" si="7"/>
        <v>0</v>
      </c>
      <c r="J53" s="448"/>
      <c r="K53" s="449"/>
      <c r="L53" s="449"/>
      <c r="M53" s="450"/>
      <c r="N53" s="444">
        <f t="shared" si="3"/>
        <v>0</v>
      </c>
      <c r="O53" s="445">
        <f t="shared" si="4"/>
        <v>0</v>
      </c>
    </row>
    <row r="54" spans="1:15" s="446" customFormat="1" ht="25.05" customHeight="1" x14ac:dyDescent="0.25">
      <c r="A54" s="434" t="s">
        <v>51</v>
      </c>
      <c r="B54" s="400" t="s">
        <v>768</v>
      </c>
      <c r="C54" s="435">
        <v>3200</v>
      </c>
      <c r="D54" s="399" t="s">
        <v>46</v>
      </c>
      <c r="E54" s="436"/>
      <c r="F54" s="437"/>
      <c r="G54" s="438">
        <f t="shared" ref="G54:G64" si="8">E54*F54</f>
        <v>0</v>
      </c>
      <c r="H54" s="438">
        <f t="shared" ref="H54:H64" si="9">E54+G54</f>
        <v>0</v>
      </c>
      <c r="I54" s="447">
        <f t="shared" ref="I54:I64" si="10">C54*H54</f>
        <v>0</v>
      </c>
      <c r="J54" s="452"/>
      <c r="K54" s="453"/>
      <c r="L54" s="453"/>
      <c r="M54" s="454"/>
      <c r="N54" s="444">
        <f t="shared" ref="N54:N64" si="11">F54*M54</f>
        <v>0</v>
      </c>
      <c r="O54" s="445">
        <f t="shared" ref="O54:O64" si="12">M54+N54</f>
        <v>0</v>
      </c>
    </row>
    <row r="55" spans="1:15" s="446" customFormat="1" ht="25.05" customHeight="1" x14ac:dyDescent="0.25">
      <c r="A55" s="434" t="s">
        <v>52</v>
      </c>
      <c r="B55" s="400" t="s">
        <v>803</v>
      </c>
      <c r="C55" s="435">
        <v>400</v>
      </c>
      <c r="D55" s="399" t="s">
        <v>46</v>
      </c>
      <c r="E55" s="436"/>
      <c r="F55" s="437"/>
      <c r="G55" s="438">
        <f t="shared" si="8"/>
        <v>0</v>
      </c>
      <c r="H55" s="438">
        <f t="shared" si="9"/>
        <v>0</v>
      </c>
      <c r="I55" s="447">
        <f t="shared" si="10"/>
        <v>0</v>
      </c>
      <c r="J55" s="452"/>
      <c r="K55" s="453"/>
      <c r="L55" s="453"/>
      <c r="M55" s="454"/>
      <c r="N55" s="444">
        <f t="shared" si="11"/>
        <v>0</v>
      </c>
      <c r="O55" s="445">
        <f t="shared" si="12"/>
        <v>0</v>
      </c>
    </row>
    <row r="56" spans="1:15" s="446" customFormat="1" ht="25.05" customHeight="1" x14ac:dyDescent="0.25">
      <c r="A56" s="434" t="s">
        <v>53</v>
      </c>
      <c r="B56" s="400" t="s">
        <v>742</v>
      </c>
      <c r="C56" s="435">
        <v>800</v>
      </c>
      <c r="D56" s="399" t="s">
        <v>46</v>
      </c>
      <c r="E56" s="436"/>
      <c r="F56" s="437"/>
      <c r="G56" s="438">
        <f t="shared" si="8"/>
        <v>0</v>
      </c>
      <c r="H56" s="438">
        <f t="shared" si="9"/>
        <v>0</v>
      </c>
      <c r="I56" s="447">
        <f t="shared" si="10"/>
        <v>0</v>
      </c>
      <c r="J56" s="452"/>
      <c r="K56" s="453"/>
      <c r="L56" s="453"/>
      <c r="M56" s="454"/>
      <c r="N56" s="444">
        <f t="shared" si="11"/>
        <v>0</v>
      </c>
      <c r="O56" s="445">
        <f t="shared" si="12"/>
        <v>0</v>
      </c>
    </row>
    <row r="57" spans="1:15" s="446" customFormat="1" ht="34.950000000000003" customHeight="1" x14ac:dyDescent="0.25">
      <c r="A57" s="434" t="s">
        <v>54</v>
      </c>
      <c r="B57" s="400" t="s">
        <v>755</v>
      </c>
      <c r="C57" s="435">
        <v>1600</v>
      </c>
      <c r="D57" s="399" t="s">
        <v>46</v>
      </c>
      <c r="E57" s="436"/>
      <c r="F57" s="437"/>
      <c r="G57" s="438">
        <f t="shared" si="8"/>
        <v>0</v>
      </c>
      <c r="H57" s="438">
        <f t="shared" si="9"/>
        <v>0</v>
      </c>
      <c r="I57" s="447">
        <f t="shared" si="10"/>
        <v>0</v>
      </c>
      <c r="J57" s="452"/>
      <c r="K57" s="453"/>
      <c r="L57" s="453"/>
      <c r="M57" s="454"/>
      <c r="N57" s="444">
        <f t="shared" si="11"/>
        <v>0</v>
      </c>
      <c r="O57" s="445">
        <f t="shared" si="12"/>
        <v>0</v>
      </c>
    </row>
    <row r="58" spans="1:15" s="446" customFormat="1" ht="25.05" customHeight="1" x14ac:dyDescent="0.25">
      <c r="A58" s="434" t="s">
        <v>55</v>
      </c>
      <c r="B58" s="398" t="s">
        <v>759</v>
      </c>
      <c r="C58" s="435">
        <v>1800</v>
      </c>
      <c r="D58" s="399" t="s">
        <v>46</v>
      </c>
      <c r="E58" s="436"/>
      <c r="F58" s="437"/>
      <c r="G58" s="438">
        <f t="shared" si="8"/>
        <v>0</v>
      </c>
      <c r="H58" s="438">
        <f t="shared" si="9"/>
        <v>0</v>
      </c>
      <c r="I58" s="447">
        <f t="shared" si="10"/>
        <v>0</v>
      </c>
      <c r="J58" s="452"/>
      <c r="K58" s="453"/>
      <c r="L58" s="453"/>
      <c r="M58" s="454"/>
      <c r="N58" s="444">
        <f t="shared" si="11"/>
        <v>0</v>
      </c>
      <c r="O58" s="445">
        <f t="shared" si="12"/>
        <v>0</v>
      </c>
    </row>
    <row r="59" spans="1:15" s="446" customFormat="1" ht="34.950000000000003" customHeight="1" x14ac:dyDescent="0.25">
      <c r="A59" s="434" t="s">
        <v>56</v>
      </c>
      <c r="B59" s="400" t="s">
        <v>757</v>
      </c>
      <c r="C59" s="435">
        <v>240</v>
      </c>
      <c r="D59" s="399" t="s">
        <v>46</v>
      </c>
      <c r="E59" s="436"/>
      <c r="F59" s="437"/>
      <c r="G59" s="438">
        <f t="shared" si="8"/>
        <v>0</v>
      </c>
      <c r="H59" s="438">
        <f t="shared" si="9"/>
        <v>0</v>
      </c>
      <c r="I59" s="447">
        <f t="shared" si="10"/>
        <v>0</v>
      </c>
      <c r="J59" s="452"/>
      <c r="K59" s="453"/>
      <c r="L59" s="453"/>
      <c r="M59" s="454"/>
      <c r="N59" s="444">
        <f t="shared" si="11"/>
        <v>0</v>
      </c>
      <c r="O59" s="445">
        <f t="shared" si="12"/>
        <v>0</v>
      </c>
    </row>
    <row r="60" spans="1:15" s="446" customFormat="1" ht="34.950000000000003" customHeight="1" x14ac:dyDescent="0.25">
      <c r="A60" s="434" t="s">
        <v>57</v>
      </c>
      <c r="B60" s="400" t="s">
        <v>760</v>
      </c>
      <c r="C60" s="435">
        <v>240</v>
      </c>
      <c r="D60" s="399" t="s">
        <v>46</v>
      </c>
      <c r="E60" s="436"/>
      <c r="F60" s="437"/>
      <c r="G60" s="438">
        <f t="shared" si="8"/>
        <v>0</v>
      </c>
      <c r="H60" s="438">
        <f t="shared" si="9"/>
        <v>0</v>
      </c>
      <c r="I60" s="447">
        <f t="shared" si="10"/>
        <v>0</v>
      </c>
      <c r="J60" s="452"/>
      <c r="K60" s="453"/>
      <c r="L60" s="453"/>
      <c r="M60" s="454"/>
      <c r="N60" s="444">
        <f t="shared" si="11"/>
        <v>0</v>
      </c>
      <c r="O60" s="445">
        <f t="shared" si="12"/>
        <v>0</v>
      </c>
    </row>
    <row r="61" spans="1:15" s="446" customFormat="1" ht="34.950000000000003" customHeight="1" x14ac:dyDescent="0.25">
      <c r="A61" s="434" t="s">
        <v>58</v>
      </c>
      <c r="B61" s="400" t="s">
        <v>758</v>
      </c>
      <c r="C61" s="435">
        <v>600</v>
      </c>
      <c r="D61" s="399" t="s">
        <v>46</v>
      </c>
      <c r="E61" s="436"/>
      <c r="F61" s="437"/>
      <c r="G61" s="438">
        <f t="shared" si="8"/>
        <v>0</v>
      </c>
      <c r="H61" s="438">
        <f t="shared" si="9"/>
        <v>0</v>
      </c>
      <c r="I61" s="447">
        <f t="shared" si="10"/>
        <v>0</v>
      </c>
      <c r="J61" s="452"/>
      <c r="K61" s="453"/>
      <c r="L61" s="453"/>
      <c r="M61" s="454"/>
      <c r="N61" s="444">
        <f t="shared" si="11"/>
        <v>0</v>
      </c>
      <c r="O61" s="445">
        <f t="shared" si="12"/>
        <v>0</v>
      </c>
    </row>
    <row r="62" spans="1:15" s="446" customFormat="1" ht="25.05" customHeight="1" x14ac:dyDescent="0.25">
      <c r="A62" s="434" t="s">
        <v>59</v>
      </c>
      <c r="B62" s="400" t="s">
        <v>756</v>
      </c>
      <c r="C62" s="435">
        <v>400</v>
      </c>
      <c r="D62" s="399" t="s">
        <v>46</v>
      </c>
      <c r="E62" s="436"/>
      <c r="F62" s="437"/>
      <c r="G62" s="438">
        <f t="shared" si="8"/>
        <v>0</v>
      </c>
      <c r="H62" s="438">
        <f t="shared" si="9"/>
        <v>0</v>
      </c>
      <c r="I62" s="447">
        <f t="shared" si="10"/>
        <v>0</v>
      </c>
      <c r="J62" s="452"/>
      <c r="K62" s="453"/>
      <c r="L62" s="453"/>
      <c r="M62" s="454"/>
      <c r="N62" s="444">
        <f t="shared" si="11"/>
        <v>0</v>
      </c>
      <c r="O62" s="445">
        <f t="shared" si="12"/>
        <v>0</v>
      </c>
    </row>
    <row r="63" spans="1:15" s="446" customFormat="1" ht="25.05" customHeight="1" x14ac:dyDescent="0.25">
      <c r="A63" s="434" t="s">
        <v>60</v>
      </c>
      <c r="B63" s="398" t="s">
        <v>1223</v>
      </c>
      <c r="C63" s="435">
        <v>320</v>
      </c>
      <c r="D63" s="399" t="s">
        <v>46</v>
      </c>
      <c r="E63" s="436"/>
      <c r="F63" s="437"/>
      <c r="G63" s="438">
        <f t="shared" si="8"/>
        <v>0</v>
      </c>
      <c r="H63" s="438">
        <f t="shared" si="9"/>
        <v>0</v>
      </c>
      <c r="I63" s="447">
        <f t="shared" si="10"/>
        <v>0</v>
      </c>
      <c r="J63" s="452"/>
      <c r="K63" s="453"/>
      <c r="L63" s="453"/>
      <c r="M63" s="454"/>
      <c r="N63" s="444">
        <f t="shared" si="11"/>
        <v>0</v>
      </c>
      <c r="O63" s="445">
        <f t="shared" si="12"/>
        <v>0</v>
      </c>
    </row>
    <row r="64" spans="1:15" s="446" customFormat="1" ht="25.05" customHeight="1" thickBot="1" x14ac:dyDescent="0.3">
      <c r="A64" s="434" t="s">
        <v>61</v>
      </c>
      <c r="B64" s="398" t="s">
        <v>1224</v>
      </c>
      <c r="C64" s="435">
        <v>320</v>
      </c>
      <c r="D64" s="399" t="s">
        <v>46</v>
      </c>
      <c r="E64" s="436"/>
      <c r="F64" s="437"/>
      <c r="G64" s="438">
        <f t="shared" si="8"/>
        <v>0</v>
      </c>
      <c r="H64" s="438">
        <f t="shared" si="9"/>
        <v>0</v>
      </c>
      <c r="I64" s="447">
        <f t="shared" si="10"/>
        <v>0</v>
      </c>
      <c r="J64" s="452"/>
      <c r="K64" s="453"/>
      <c r="L64" s="453"/>
      <c r="M64" s="454"/>
      <c r="N64" s="444">
        <f t="shared" si="11"/>
        <v>0</v>
      </c>
      <c r="O64" s="445">
        <f t="shared" si="12"/>
        <v>0</v>
      </c>
    </row>
    <row r="65" spans="1:15" s="463" customFormat="1" ht="25.05" customHeight="1" thickBot="1" x14ac:dyDescent="0.3">
      <c r="A65" s="455" t="s">
        <v>213</v>
      </c>
      <c r="B65" s="456"/>
      <c r="C65" s="456"/>
      <c r="D65" s="457"/>
      <c r="E65" s="458">
        <f>SUM(E8:E64)</f>
        <v>0</v>
      </c>
      <c r="F65" s="459"/>
      <c r="G65" s="460"/>
      <c r="H65" s="460"/>
      <c r="I65" s="461">
        <f>SUM(I8:I64)</f>
        <v>0</v>
      </c>
      <c r="J65" s="462"/>
      <c r="K65" s="460"/>
      <c r="L65" s="460"/>
      <c r="M65" s="460"/>
      <c r="N65" s="460"/>
      <c r="O65" s="461">
        <f>SUM(O8:O64)</f>
        <v>0</v>
      </c>
    </row>
    <row r="66" spans="1:15" ht="25.2" customHeight="1" x14ac:dyDescent="0.25">
      <c r="E66" s="34"/>
    </row>
    <row r="67" spans="1:15" ht="25.2" customHeight="1" x14ac:dyDescent="0.25">
      <c r="E67" s="34"/>
    </row>
    <row r="68" spans="1:15" ht="25.2" customHeight="1" x14ac:dyDescent="0.25">
      <c r="E68" s="34"/>
    </row>
    <row r="69" spans="1:15" ht="25.2" customHeight="1" x14ac:dyDescent="0.25">
      <c r="E69" s="34"/>
    </row>
    <row r="70" spans="1:15" ht="25.2" customHeight="1" x14ac:dyDescent="0.25">
      <c r="E70" s="34"/>
    </row>
    <row r="71" spans="1:15" ht="25.2" customHeight="1" x14ac:dyDescent="0.25">
      <c r="E71" s="34"/>
    </row>
    <row r="72" spans="1:15" ht="25.2" customHeight="1" x14ac:dyDescent="0.25">
      <c r="E72" s="34"/>
    </row>
    <row r="73" spans="1:15" ht="25.2" customHeight="1" x14ac:dyDescent="0.25">
      <c r="E73" s="34"/>
    </row>
    <row r="74" spans="1:15" ht="25.2" customHeight="1" x14ac:dyDescent="0.25">
      <c r="E74" s="34"/>
    </row>
    <row r="75" spans="1:15" ht="25.2" customHeight="1" x14ac:dyDescent="0.25">
      <c r="E75" s="34"/>
    </row>
    <row r="76" spans="1:15" ht="25.2" customHeight="1" x14ac:dyDescent="0.25">
      <c r="E76" s="34"/>
    </row>
    <row r="77" spans="1:15" ht="25.2" customHeight="1" x14ac:dyDescent="0.25">
      <c r="E77" s="34"/>
    </row>
    <row r="78" spans="1:15" ht="25.2" customHeight="1" x14ac:dyDescent="0.25">
      <c r="E78" s="34"/>
    </row>
    <row r="79" spans="1:15" ht="25.2" customHeight="1" x14ac:dyDescent="0.25">
      <c r="E79" s="34"/>
    </row>
    <row r="80" spans="1:1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>
      <c r="E102" s="34"/>
    </row>
    <row r="103" spans="5:5" ht="25.2" customHeight="1" x14ac:dyDescent="0.25">
      <c r="E103" s="34"/>
    </row>
    <row r="104" spans="5:5" ht="25.2" customHeight="1" x14ac:dyDescent="0.25">
      <c r="E104" s="34"/>
    </row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  <row r="180" ht="25.2" customHeight="1" x14ac:dyDescent="0.25"/>
    <row r="181" ht="25.2" customHeight="1" x14ac:dyDescent="0.25"/>
    <row r="182" ht="25.2" customHeight="1" x14ac:dyDescent="0.25"/>
    <row r="183" ht="25.2" customHeight="1" x14ac:dyDescent="0.25"/>
    <row r="184" ht="25.2" customHeight="1" x14ac:dyDescent="0.25"/>
    <row r="185" ht="25.2" customHeight="1" x14ac:dyDescent="0.25"/>
  </sheetData>
  <mergeCells count="20">
    <mergeCell ref="A65:D65"/>
    <mergeCell ref="E4:O4"/>
    <mergeCell ref="I5:I6"/>
    <mergeCell ref="A4:D4"/>
    <mergeCell ref="A5:A6"/>
    <mergeCell ref="B5:B6"/>
    <mergeCell ref="D5:D6"/>
    <mergeCell ref="E5:E6"/>
    <mergeCell ref="A1:D1"/>
    <mergeCell ref="A2:D2"/>
    <mergeCell ref="C5:C6"/>
    <mergeCell ref="N5:N6"/>
    <mergeCell ref="O5:O6"/>
    <mergeCell ref="J5:J6"/>
    <mergeCell ref="K5:K6"/>
    <mergeCell ref="L5:L6"/>
    <mergeCell ref="M5:M6"/>
    <mergeCell ref="F5:F6"/>
    <mergeCell ref="G5:G6"/>
    <mergeCell ref="H5:H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37DD7-FE2A-4595-B242-9FECA7C43201}">
  <dimension ref="A1:O171"/>
  <sheetViews>
    <sheetView zoomScale="115" zoomScaleNormal="115"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10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201</v>
      </c>
      <c r="B1" s="352"/>
      <c r="C1" s="352"/>
      <c r="D1" s="352"/>
      <c r="E1" s="100" t="s">
        <v>1021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142</v>
      </c>
      <c r="F2" s="247"/>
      <c r="G2" s="247"/>
      <c r="H2" s="93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0" t="s">
        <v>4</v>
      </c>
      <c r="B8" s="22" t="s">
        <v>789</v>
      </c>
      <c r="C8" s="117">
        <v>4800</v>
      </c>
      <c r="D8" s="11" t="s">
        <v>72</v>
      </c>
      <c r="E8" s="31"/>
      <c r="F8" s="29"/>
      <c r="G8" s="64">
        <f>E8*F8</f>
        <v>0</v>
      </c>
      <c r="H8" s="64">
        <f>E8+G8</f>
        <v>0</v>
      </c>
      <c r="I8" s="231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10" t="s">
        <v>5</v>
      </c>
      <c r="B9" s="20" t="s">
        <v>790</v>
      </c>
      <c r="C9" s="117">
        <v>80</v>
      </c>
      <c r="D9" s="4" t="s">
        <v>72</v>
      </c>
      <c r="E9" s="32"/>
      <c r="F9" s="48"/>
      <c r="G9" s="64">
        <f>E9*F9</f>
        <v>0</v>
      </c>
      <c r="H9" s="64">
        <f>E9+G9</f>
        <v>0</v>
      </c>
      <c r="I9" s="233">
        <f>C9*H9</f>
        <v>0</v>
      </c>
      <c r="J9" s="157"/>
      <c r="K9" s="153"/>
      <c r="L9" s="153"/>
      <c r="M9" s="154"/>
      <c r="N9" s="151">
        <f>F9*M9</f>
        <v>0</v>
      </c>
      <c r="O9" s="152">
        <f>M9+N9</f>
        <v>0</v>
      </c>
    </row>
    <row r="10" spans="1:15" ht="25.05" customHeight="1" x14ac:dyDescent="0.25">
      <c r="A10" s="10" t="s">
        <v>6</v>
      </c>
      <c r="B10" s="9" t="s">
        <v>1226</v>
      </c>
      <c r="C10" s="117">
        <v>200</v>
      </c>
      <c r="D10" s="8" t="s">
        <v>131</v>
      </c>
      <c r="E10" s="32"/>
      <c r="F10" s="48"/>
      <c r="G10" s="64">
        <f t="shared" ref="G10:G39" si="0">E10*F10</f>
        <v>0</v>
      </c>
      <c r="H10" s="64">
        <f t="shared" ref="H10:H39" si="1">E10+G10</f>
        <v>0</v>
      </c>
      <c r="I10" s="233">
        <f t="shared" ref="I10:I39" si="2">C10*H10</f>
        <v>0</v>
      </c>
      <c r="J10" s="157"/>
      <c r="K10" s="153"/>
      <c r="L10" s="153"/>
      <c r="M10" s="154"/>
      <c r="N10" s="151">
        <f t="shared" ref="N10:N39" si="3">F10*M10</f>
        <v>0</v>
      </c>
      <c r="O10" s="152">
        <f t="shared" ref="O10:O39" si="4">M10+N10</f>
        <v>0</v>
      </c>
    </row>
    <row r="11" spans="1:15" ht="34.950000000000003" customHeight="1" x14ac:dyDescent="0.25">
      <c r="A11" s="10" t="s">
        <v>7</v>
      </c>
      <c r="B11" s="20" t="s">
        <v>1047</v>
      </c>
      <c r="C11" s="117">
        <v>14400</v>
      </c>
      <c r="D11" s="4" t="s">
        <v>72</v>
      </c>
      <c r="E11" s="32"/>
      <c r="F11" s="48"/>
      <c r="G11" s="64">
        <f t="shared" si="0"/>
        <v>0</v>
      </c>
      <c r="H11" s="64">
        <f t="shared" si="1"/>
        <v>0</v>
      </c>
      <c r="I11" s="233">
        <f t="shared" si="2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45" customHeight="1" x14ac:dyDescent="0.25">
      <c r="A12" s="10" t="s">
        <v>8</v>
      </c>
      <c r="B12" s="20" t="s">
        <v>788</v>
      </c>
      <c r="C12" s="117">
        <v>14400</v>
      </c>
      <c r="D12" s="4" t="s">
        <v>72</v>
      </c>
      <c r="E12" s="32"/>
      <c r="F12" s="48"/>
      <c r="G12" s="64">
        <f t="shared" si="0"/>
        <v>0</v>
      </c>
      <c r="H12" s="64">
        <f t="shared" si="1"/>
        <v>0</v>
      </c>
      <c r="I12" s="233">
        <f t="shared" si="2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10" t="s">
        <v>9</v>
      </c>
      <c r="B13" s="20" t="s">
        <v>1048</v>
      </c>
      <c r="C13" s="117">
        <v>5200</v>
      </c>
      <c r="D13" s="4" t="s">
        <v>72</v>
      </c>
      <c r="E13" s="32"/>
      <c r="F13" s="48"/>
      <c r="G13" s="64">
        <f t="shared" si="0"/>
        <v>0</v>
      </c>
      <c r="H13" s="64">
        <f t="shared" si="1"/>
        <v>0</v>
      </c>
      <c r="I13" s="233">
        <f t="shared" si="2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10" t="s">
        <v>10</v>
      </c>
      <c r="B14" s="20" t="s">
        <v>791</v>
      </c>
      <c r="C14" s="117">
        <v>9600</v>
      </c>
      <c r="D14" s="4" t="s">
        <v>72</v>
      </c>
      <c r="E14" s="32"/>
      <c r="F14" s="48"/>
      <c r="G14" s="64">
        <f t="shared" si="0"/>
        <v>0</v>
      </c>
      <c r="H14" s="64">
        <f t="shared" si="1"/>
        <v>0</v>
      </c>
      <c r="I14" s="233">
        <f t="shared" si="2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05" customHeight="1" x14ac:dyDescent="0.25">
      <c r="A15" s="10" t="s">
        <v>11</v>
      </c>
      <c r="B15" s="20" t="s">
        <v>792</v>
      </c>
      <c r="C15" s="117">
        <v>5200</v>
      </c>
      <c r="D15" s="4" t="s">
        <v>72</v>
      </c>
      <c r="E15" s="32"/>
      <c r="F15" s="48"/>
      <c r="G15" s="64">
        <f t="shared" si="0"/>
        <v>0</v>
      </c>
      <c r="H15" s="64">
        <f t="shared" si="1"/>
        <v>0</v>
      </c>
      <c r="I15" s="233">
        <f t="shared" si="2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34.950000000000003" customHeight="1" x14ac:dyDescent="0.25">
      <c r="A16" s="10" t="s">
        <v>12</v>
      </c>
      <c r="B16" s="20" t="s">
        <v>1227</v>
      </c>
      <c r="C16" s="117">
        <v>4800</v>
      </c>
      <c r="D16" s="4" t="s">
        <v>72</v>
      </c>
      <c r="E16" s="32"/>
      <c r="F16" s="48"/>
      <c r="G16" s="64">
        <f t="shared" si="0"/>
        <v>0</v>
      </c>
      <c r="H16" s="64">
        <f t="shared" si="1"/>
        <v>0</v>
      </c>
      <c r="I16" s="233">
        <f t="shared" si="2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25.05" customHeight="1" x14ac:dyDescent="0.25">
      <c r="A17" s="10" t="s">
        <v>13</v>
      </c>
      <c r="B17" s="9" t="s">
        <v>797</v>
      </c>
      <c r="C17" s="117">
        <v>480</v>
      </c>
      <c r="D17" s="52" t="s">
        <v>131</v>
      </c>
      <c r="E17" s="32"/>
      <c r="F17" s="48"/>
      <c r="G17" s="64">
        <f t="shared" si="0"/>
        <v>0</v>
      </c>
      <c r="H17" s="64">
        <f t="shared" si="1"/>
        <v>0</v>
      </c>
      <c r="I17" s="233">
        <f t="shared" si="2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ht="25.05" customHeight="1" x14ac:dyDescent="0.25">
      <c r="A18" s="10" t="s">
        <v>14</v>
      </c>
      <c r="B18" s="9" t="s">
        <v>800</v>
      </c>
      <c r="C18" s="117">
        <v>240</v>
      </c>
      <c r="D18" s="52" t="s">
        <v>131</v>
      </c>
      <c r="E18" s="32"/>
      <c r="F18" s="48"/>
      <c r="G18" s="64">
        <f t="shared" si="0"/>
        <v>0</v>
      </c>
      <c r="H18" s="64">
        <f t="shared" si="1"/>
        <v>0</v>
      </c>
      <c r="I18" s="233">
        <f t="shared" si="2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25.05" customHeight="1" x14ac:dyDescent="0.25">
      <c r="A19" s="10" t="s">
        <v>15</v>
      </c>
      <c r="B19" s="9" t="s">
        <v>795</v>
      </c>
      <c r="C19" s="117">
        <v>320</v>
      </c>
      <c r="D19" s="52" t="s">
        <v>131</v>
      </c>
      <c r="E19" s="32"/>
      <c r="F19" s="48"/>
      <c r="G19" s="64">
        <f t="shared" si="0"/>
        <v>0</v>
      </c>
      <c r="H19" s="64">
        <f t="shared" si="1"/>
        <v>0</v>
      </c>
      <c r="I19" s="233">
        <f t="shared" si="2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34.950000000000003" customHeight="1" x14ac:dyDescent="0.25">
      <c r="A20" s="10" t="s">
        <v>16</v>
      </c>
      <c r="B20" s="9" t="s">
        <v>794</v>
      </c>
      <c r="C20" s="117">
        <v>400</v>
      </c>
      <c r="D20" s="52" t="s">
        <v>131</v>
      </c>
      <c r="E20" s="32"/>
      <c r="F20" s="48"/>
      <c r="G20" s="64">
        <f t="shared" si="0"/>
        <v>0</v>
      </c>
      <c r="H20" s="64">
        <f t="shared" si="1"/>
        <v>0</v>
      </c>
      <c r="I20" s="233">
        <f t="shared" si="2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5.05" customHeight="1" x14ac:dyDescent="0.25">
      <c r="A21" s="10" t="s">
        <v>17</v>
      </c>
      <c r="B21" s="9" t="s">
        <v>798</v>
      </c>
      <c r="C21" s="117">
        <v>80</v>
      </c>
      <c r="D21" s="52" t="s">
        <v>131</v>
      </c>
      <c r="E21" s="32"/>
      <c r="F21" s="48"/>
      <c r="G21" s="64">
        <f t="shared" si="0"/>
        <v>0</v>
      </c>
      <c r="H21" s="64">
        <f t="shared" si="1"/>
        <v>0</v>
      </c>
      <c r="I21" s="233">
        <f t="shared" si="2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34.950000000000003" customHeight="1" x14ac:dyDescent="0.25">
      <c r="A22" s="10" t="s">
        <v>19</v>
      </c>
      <c r="B22" s="9" t="s">
        <v>796</v>
      </c>
      <c r="C22" s="117">
        <v>80</v>
      </c>
      <c r="D22" s="52" t="s">
        <v>131</v>
      </c>
      <c r="E22" s="32"/>
      <c r="F22" s="48"/>
      <c r="G22" s="64">
        <f t="shared" si="0"/>
        <v>0</v>
      </c>
      <c r="H22" s="64">
        <f t="shared" si="1"/>
        <v>0</v>
      </c>
      <c r="I22" s="233">
        <f t="shared" si="2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5.05" customHeight="1" x14ac:dyDescent="0.25">
      <c r="A23" s="10" t="s">
        <v>20</v>
      </c>
      <c r="B23" s="9" t="s">
        <v>1228</v>
      </c>
      <c r="C23" s="117">
        <v>160</v>
      </c>
      <c r="D23" s="52" t="s">
        <v>131</v>
      </c>
      <c r="E23" s="32"/>
      <c r="F23" s="48"/>
      <c r="G23" s="64">
        <f t="shared" si="0"/>
        <v>0</v>
      </c>
      <c r="H23" s="64">
        <f t="shared" si="1"/>
        <v>0</v>
      </c>
      <c r="I23" s="233">
        <f t="shared" si="2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5.05" customHeight="1" x14ac:dyDescent="0.25">
      <c r="A24" s="10" t="s">
        <v>21</v>
      </c>
      <c r="B24" s="9" t="s">
        <v>1229</v>
      </c>
      <c r="C24" s="117">
        <v>160</v>
      </c>
      <c r="D24" s="52" t="s">
        <v>131</v>
      </c>
      <c r="E24" s="32"/>
      <c r="F24" s="48"/>
      <c r="G24" s="64">
        <f t="shared" si="0"/>
        <v>0</v>
      </c>
      <c r="H24" s="64">
        <f t="shared" si="1"/>
        <v>0</v>
      </c>
      <c r="I24" s="233">
        <f t="shared" si="2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25.05" customHeight="1" x14ac:dyDescent="0.25">
      <c r="A25" s="10" t="s">
        <v>22</v>
      </c>
      <c r="B25" s="9" t="s">
        <v>799</v>
      </c>
      <c r="C25" s="117">
        <v>120</v>
      </c>
      <c r="D25" s="52" t="s">
        <v>131</v>
      </c>
      <c r="E25" s="32"/>
      <c r="F25" s="48"/>
      <c r="G25" s="64">
        <f t="shared" si="0"/>
        <v>0</v>
      </c>
      <c r="H25" s="64">
        <f t="shared" si="1"/>
        <v>0</v>
      </c>
      <c r="I25" s="233">
        <f t="shared" si="2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45" customHeight="1" x14ac:dyDescent="0.25">
      <c r="A26" s="10" t="s">
        <v>23</v>
      </c>
      <c r="B26" s="9" t="s">
        <v>1230</v>
      </c>
      <c r="C26" s="117">
        <v>120</v>
      </c>
      <c r="D26" s="52" t="s">
        <v>131</v>
      </c>
      <c r="E26" s="32"/>
      <c r="F26" s="48"/>
      <c r="G26" s="64">
        <f t="shared" si="0"/>
        <v>0</v>
      </c>
      <c r="H26" s="64">
        <f t="shared" si="1"/>
        <v>0</v>
      </c>
      <c r="I26" s="233">
        <f t="shared" si="2"/>
        <v>0</v>
      </c>
      <c r="J26" s="157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55.05" customHeight="1" x14ac:dyDescent="0.25">
      <c r="A27" s="10" t="s">
        <v>24</v>
      </c>
      <c r="B27" s="20" t="s">
        <v>1231</v>
      </c>
      <c r="C27" s="117">
        <v>4800</v>
      </c>
      <c r="D27" s="18" t="s">
        <v>72</v>
      </c>
      <c r="E27" s="32"/>
      <c r="F27" s="48"/>
      <c r="G27" s="64">
        <f t="shared" si="0"/>
        <v>0</v>
      </c>
      <c r="H27" s="64">
        <f t="shared" si="1"/>
        <v>0</v>
      </c>
      <c r="I27" s="233">
        <f t="shared" si="2"/>
        <v>0</v>
      </c>
      <c r="J27" s="157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5.05" customHeight="1" x14ac:dyDescent="0.25">
      <c r="A28" s="10" t="s">
        <v>25</v>
      </c>
      <c r="B28" s="20" t="s">
        <v>781</v>
      </c>
      <c r="C28" s="117">
        <v>400</v>
      </c>
      <c r="D28" s="4" t="s">
        <v>131</v>
      </c>
      <c r="E28" s="32"/>
      <c r="F28" s="48"/>
      <c r="G28" s="64">
        <f t="shared" si="0"/>
        <v>0</v>
      </c>
      <c r="H28" s="64">
        <f t="shared" si="1"/>
        <v>0</v>
      </c>
      <c r="I28" s="233">
        <f t="shared" si="2"/>
        <v>0</v>
      </c>
      <c r="J28" s="157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25.05" customHeight="1" x14ac:dyDescent="0.25">
      <c r="A29" s="10" t="s">
        <v>26</v>
      </c>
      <c r="B29" s="22" t="s">
        <v>780</v>
      </c>
      <c r="C29" s="117">
        <v>4800</v>
      </c>
      <c r="D29" s="11" t="s">
        <v>72</v>
      </c>
      <c r="E29" s="32"/>
      <c r="F29" s="48"/>
      <c r="G29" s="64">
        <f t="shared" si="0"/>
        <v>0</v>
      </c>
      <c r="H29" s="64">
        <f t="shared" si="1"/>
        <v>0</v>
      </c>
      <c r="I29" s="233">
        <f t="shared" si="2"/>
        <v>0</v>
      </c>
      <c r="J29" s="157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25.05" customHeight="1" x14ac:dyDescent="0.25">
      <c r="A30" s="10" t="s">
        <v>27</v>
      </c>
      <c r="B30" s="20" t="s">
        <v>782</v>
      </c>
      <c r="C30" s="117">
        <v>14400</v>
      </c>
      <c r="D30" s="4" t="s">
        <v>72</v>
      </c>
      <c r="E30" s="32"/>
      <c r="F30" s="48"/>
      <c r="G30" s="64">
        <f t="shared" si="0"/>
        <v>0</v>
      </c>
      <c r="H30" s="64">
        <f t="shared" si="1"/>
        <v>0</v>
      </c>
      <c r="I30" s="233">
        <f t="shared" si="2"/>
        <v>0</v>
      </c>
      <c r="J30" s="157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25.05" customHeight="1" x14ac:dyDescent="0.25">
      <c r="A31" s="10" t="s">
        <v>28</v>
      </c>
      <c r="B31" s="20" t="s">
        <v>783</v>
      </c>
      <c r="C31" s="117">
        <v>400</v>
      </c>
      <c r="D31" s="4" t="s">
        <v>131</v>
      </c>
      <c r="E31" s="32"/>
      <c r="F31" s="48"/>
      <c r="G31" s="64">
        <f t="shared" si="0"/>
        <v>0</v>
      </c>
      <c r="H31" s="64">
        <f t="shared" si="1"/>
        <v>0</v>
      </c>
      <c r="I31" s="233">
        <f t="shared" si="2"/>
        <v>0</v>
      </c>
      <c r="J31" s="157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25.05" customHeight="1" x14ac:dyDescent="0.25">
      <c r="A32" s="10" t="s">
        <v>29</v>
      </c>
      <c r="B32" s="20" t="s">
        <v>1232</v>
      </c>
      <c r="C32" s="117">
        <v>5200</v>
      </c>
      <c r="D32" s="4" t="s">
        <v>72</v>
      </c>
      <c r="E32" s="32"/>
      <c r="F32" s="48"/>
      <c r="G32" s="64">
        <f t="shared" si="0"/>
        <v>0</v>
      </c>
      <c r="H32" s="64">
        <f t="shared" si="1"/>
        <v>0</v>
      </c>
      <c r="I32" s="233">
        <f t="shared" si="2"/>
        <v>0</v>
      </c>
      <c r="J32" s="157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25.05" customHeight="1" x14ac:dyDescent="0.25">
      <c r="A33" s="10" t="s">
        <v>30</v>
      </c>
      <c r="B33" s="20" t="s">
        <v>784</v>
      </c>
      <c r="C33" s="117">
        <v>400</v>
      </c>
      <c r="D33" s="4" t="s">
        <v>131</v>
      </c>
      <c r="E33" s="32"/>
      <c r="F33" s="48"/>
      <c r="G33" s="64">
        <f t="shared" si="0"/>
        <v>0</v>
      </c>
      <c r="H33" s="64">
        <f t="shared" si="1"/>
        <v>0</v>
      </c>
      <c r="I33" s="233">
        <f t="shared" si="2"/>
        <v>0</v>
      </c>
      <c r="J33" s="157"/>
      <c r="K33" s="153"/>
      <c r="L33" s="153"/>
      <c r="M33" s="154"/>
      <c r="N33" s="151">
        <f t="shared" si="3"/>
        <v>0</v>
      </c>
      <c r="O33" s="152">
        <f t="shared" si="4"/>
        <v>0</v>
      </c>
    </row>
    <row r="34" spans="1:15" ht="34.950000000000003" customHeight="1" x14ac:dyDescent="0.25">
      <c r="A34" s="10" t="s">
        <v>31</v>
      </c>
      <c r="B34" s="20" t="s">
        <v>785</v>
      </c>
      <c r="C34" s="117">
        <v>2400</v>
      </c>
      <c r="D34" s="4" t="s">
        <v>72</v>
      </c>
      <c r="E34" s="32"/>
      <c r="F34" s="48"/>
      <c r="G34" s="64">
        <f t="shared" si="0"/>
        <v>0</v>
      </c>
      <c r="H34" s="64">
        <f t="shared" si="1"/>
        <v>0</v>
      </c>
      <c r="I34" s="233">
        <f t="shared" si="2"/>
        <v>0</v>
      </c>
      <c r="J34" s="157"/>
      <c r="K34" s="153"/>
      <c r="L34" s="153"/>
      <c r="M34" s="154"/>
      <c r="N34" s="151">
        <f t="shared" si="3"/>
        <v>0</v>
      </c>
      <c r="O34" s="152">
        <f t="shared" si="4"/>
        <v>0</v>
      </c>
    </row>
    <row r="35" spans="1:15" ht="34.950000000000003" customHeight="1" x14ac:dyDescent="0.25">
      <c r="A35" s="10" t="s">
        <v>32</v>
      </c>
      <c r="B35" s="20" t="s">
        <v>1049</v>
      </c>
      <c r="C35" s="117">
        <v>400</v>
      </c>
      <c r="D35" s="4" t="s">
        <v>131</v>
      </c>
      <c r="E35" s="32"/>
      <c r="F35" s="48"/>
      <c r="G35" s="64">
        <f t="shared" si="0"/>
        <v>0</v>
      </c>
      <c r="H35" s="64">
        <f t="shared" si="1"/>
        <v>0</v>
      </c>
      <c r="I35" s="233">
        <f t="shared" si="2"/>
        <v>0</v>
      </c>
      <c r="J35" s="157"/>
      <c r="K35" s="153"/>
      <c r="L35" s="153"/>
      <c r="M35" s="154"/>
      <c r="N35" s="151">
        <f t="shared" si="3"/>
        <v>0</v>
      </c>
      <c r="O35" s="152">
        <f t="shared" si="4"/>
        <v>0</v>
      </c>
    </row>
    <row r="36" spans="1:15" ht="25.05" customHeight="1" x14ac:dyDescent="0.25">
      <c r="A36" s="10" t="s">
        <v>33</v>
      </c>
      <c r="B36" s="20" t="s">
        <v>787</v>
      </c>
      <c r="C36" s="117">
        <v>14400</v>
      </c>
      <c r="D36" s="4" t="s">
        <v>72</v>
      </c>
      <c r="E36" s="32"/>
      <c r="F36" s="48"/>
      <c r="G36" s="64">
        <f t="shared" si="0"/>
        <v>0</v>
      </c>
      <c r="H36" s="64">
        <f t="shared" si="1"/>
        <v>0</v>
      </c>
      <c r="I36" s="233">
        <f t="shared" si="2"/>
        <v>0</v>
      </c>
      <c r="J36" s="157"/>
      <c r="K36" s="153"/>
      <c r="L36" s="153"/>
      <c r="M36" s="154"/>
      <c r="N36" s="151">
        <f t="shared" si="3"/>
        <v>0</v>
      </c>
      <c r="O36" s="152">
        <f t="shared" si="4"/>
        <v>0</v>
      </c>
    </row>
    <row r="37" spans="1:15" ht="25.05" customHeight="1" x14ac:dyDescent="0.25">
      <c r="A37" s="10" t="s">
        <v>34</v>
      </c>
      <c r="B37" s="20" t="s">
        <v>786</v>
      </c>
      <c r="C37" s="88">
        <v>400</v>
      </c>
      <c r="D37" s="4" t="s">
        <v>131</v>
      </c>
      <c r="E37" s="32"/>
      <c r="F37" s="48"/>
      <c r="G37" s="64">
        <f t="shared" si="0"/>
        <v>0</v>
      </c>
      <c r="H37" s="64">
        <f t="shared" si="1"/>
        <v>0</v>
      </c>
      <c r="I37" s="233">
        <f t="shared" si="2"/>
        <v>0</v>
      </c>
      <c r="J37" s="157"/>
      <c r="K37" s="153"/>
      <c r="L37" s="153"/>
      <c r="M37" s="154"/>
      <c r="N37" s="151">
        <f t="shared" si="3"/>
        <v>0</v>
      </c>
      <c r="O37" s="152">
        <f t="shared" si="4"/>
        <v>0</v>
      </c>
    </row>
    <row r="38" spans="1:15" ht="25.05" customHeight="1" x14ac:dyDescent="0.25">
      <c r="A38" s="10" t="s">
        <v>35</v>
      </c>
      <c r="B38" s="22" t="s">
        <v>1233</v>
      </c>
      <c r="C38" s="117">
        <v>120000</v>
      </c>
      <c r="D38" s="11" t="s">
        <v>72</v>
      </c>
      <c r="E38" s="32"/>
      <c r="F38" s="48"/>
      <c r="G38" s="64">
        <f t="shared" si="0"/>
        <v>0</v>
      </c>
      <c r="H38" s="64">
        <f t="shared" si="1"/>
        <v>0</v>
      </c>
      <c r="I38" s="233">
        <f t="shared" si="2"/>
        <v>0</v>
      </c>
      <c r="J38" s="157"/>
      <c r="K38" s="153"/>
      <c r="L38" s="153"/>
      <c r="M38" s="154"/>
      <c r="N38" s="151">
        <f t="shared" si="3"/>
        <v>0</v>
      </c>
      <c r="O38" s="152">
        <f t="shared" si="4"/>
        <v>0</v>
      </c>
    </row>
    <row r="39" spans="1:15" ht="25.05" customHeight="1" thickBot="1" x14ac:dyDescent="0.3">
      <c r="A39" s="10" t="s">
        <v>36</v>
      </c>
      <c r="B39" s="20" t="s">
        <v>793</v>
      </c>
      <c r="C39" s="117">
        <v>5200</v>
      </c>
      <c r="D39" s="4" t="s">
        <v>72</v>
      </c>
      <c r="E39" s="32"/>
      <c r="F39" s="48"/>
      <c r="G39" s="64">
        <f t="shared" si="0"/>
        <v>0</v>
      </c>
      <c r="H39" s="64">
        <f t="shared" si="1"/>
        <v>0</v>
      </c>
      <c r="I39" s="233">
        <f t="shared" si="2"/>
        <v>0</v>
      </c>
      <c r="J39" s="157"/>
      <c r="K39" s="153"/>
      <c r="L39" s="153"/>
      <c r="M39" s="154"/>
      <c r="N39" s="151">
        <f t="shared" si="3"/>
        <v>0</v>
      </c>
      <c r="O39" s="152">
        <f t="shared" si="4"/>
        <v>0</v>
      </c>
    </row>
    <row r="40" spans="1:15" s="40" customFormat="1" ht="25.05" customHeight="1" thickBot="1" x14ac:dyDescent="0.3">
      <c r="A40" s="331" t="s">
        <v>213</v>
      </c>
      <c r="B40" s="332"/>
      <c r="C40" s="332"/>
      <c r="D40" s="333"/>
      <c r="E40" s="166">
        <f>SUM(E8:E39)</f>
        <v>0</v>
      </c>
      <c r="F40" s="307"/>
      <c r="G40" s="237"/>
      <c r="H40" s="237"/>
      <c r="I40" s="227">
        <f>SUM(I8:I39)</f>
        <v>0</v>
      </c>
      <c r="J40" s="86"/>
      <c r="K40" s="87"/>
      <c r="L40" s="87"/>
      <c r="M40" s="87"/>
      <c r="N40" s="87"/>
      <c r="O40" s="227">
        <f>SUM(O8:O39)</f>
        <v>0</v>
      </c>
    </row>
    <row r="41" spans="1:15" ht="25.2" customHeight="1" x14ac:dyDescent="0.25">
      <c r="E41" s="34"/>
    </row>
    <row r="42" spans="1:15" ht="25.2" customHeight="1" x14ac:dyDescent="0.25">
      <c r="E42" s="34"/>
    </row>
    <row r="43" spans="1:15" ht="25.2" customHeight="1" x14ac:dyDescent="0.25">
      <c r="E43" s="34"/>
    </row>
    <row r="44" spans="1:15" ht="25.2" customHeight="1" x14ac:dyDescent="0.25">
      <c r="E44" s="34"/>
    </row>
    <row r="45" spans="1:15" ht="25.2" customHeight="1" x14ac:dyDescent="0.25">
      <c r="E45" s="34"/>
    </row>
    <row r="46" spans="1:15" ht="25.2" customHeight="1" x14ac:dyDescent="0.25">
      <c r="E46" s="34"/>
    </row>
    <row r="47" spans="1:15" ht="25.2" customHeight="1" x14ac:dyDescent="0.25">
      <c r="E47" s="34"/>
    </row>
    <row r="48" spans="1:1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>
      <c r="E100" s="34"/>
    </row>
    <row r="101" spans="5:5" ht="25.2" customHeight="1" x14ac:dyDescent="0.25">
      <c r="E101" s="34"/>
    </row>
    <row r="102" spans="5:5" ht="25.2" customHeight="1" x14ac:dyDescent="0.25">
      <c r="E102" s="34"/>
    </row>
    <row r="103" spans="5:5" ht="25.2" customHeight="1" x14ac:dyDescent="0.25">
      <c r="E103" s="34"/>
    </row>
    <row r="104" spans="5:5" ht="25.2" customHeight="1" x14ac:dyDescent="0.25">
      <c r="E104" s="34"/>
    </row>
    <row r="105" spans="5:5" ht="25.2" customHeight="1" x14ac:dyDescent="0.25">
      <c r="E105" s="34"/>
    </row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</sheetData>
  <mergeCells count="20">
    <mergeCell ref="I5:I6"/>
    <mergeCell ref="H5:H6"/>
    <mergeCell ref="G5:G6"/>
    <mergeCell ref="A5:A6"/>
    <mergeCell ref="B5:B6"/>
    <mergeCell ref="D5:D6"/>
    <mergeCell ref="E5:E6"/>
    <mergeCell ref="A40:D40"/>
    <mergeCell ref="A1:D1"/>
    <mergeCell ref="A2:D2"/>
    <mergeCell ref="A4:D4"/>
    <mergeCell ref="E4:O4"/>
    <mergeCell ref="N5:N6"/>
    <mergeCell ref="O5:O6"/>
    <mergeCell ref="J5:J6"/>
    <mergeCell ref="K5:K6"/>
    <mergeCell ref="L5:L6"/>
    <mergeCell ref="M5:M6"/>
    <mergeCell ref="F5:F6"/>
    <mergeCell ref="C5:C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4675-CC7F-414D-91FF-9DF7D2BA2C15}">
  <dimension ref="A1:O174"/>
  <sheetViews>
    <sheetView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168</v>
      </c>
      <c r="B1" s="352"/>
      <c r="C1" s="352"/>
      <c r="D1" s="352"/>
      <c r="E1" s="100" t="s">
        <v>143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144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43" t="s">
        <v>4</v>
      </c>
      <c r="B8" s="177" t="s">
        <v>805</v>
      </c>
      <c r="C8" s="178">
        <v>8</v>
      </c>
      <c r="D8" s="179" t="s">
        <v>46</v>
      </c>
      <c r="E8" s="31"/>
      <c r="F8" s="29"/>
      <c r="G8" s="235">
        <f>E8*F8</f>
        <v>0</v>
      </c>
      <c r="H8" s="235">
        <f>E8+G8</f>
        <v>0</v>
      </c>
      <c r="I8" s="231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3" t="s">
        <v>5</v>
      </c>
      <c r="B9" s="9" t="s">
        <v>804</v>
      </c>
      <c r="C9" s="180">
        <v>80</v>
      </c>
      <c r="D9" s="181" t="s">
        <v>46</v>
      </c>
      <c r="E9" s="32"/>
      <c r="F9" s="48"/>
      <c r="G9" s="5">
        <f>E9*F9</f>
        <v>0</v>
      </c>
      <c r="H9" s="5">
        <f>E9+G9</f>
        <v>0</v>
      </c>
      <c r="I9" s="233">
        <f>C9*H9</f>
        <v>0</v>
      </c>
      <c r="J9" s="157"/>
      <c r="K9" s="153"/>
      <c r="L9" s="153"/>
      <c r="M9" s="154"/>
      <c r="N9" s="151">
        <f t="shared" ref="N9:N24" si="0">F9*M9</f>
        <v>0</v>
      </c>
      <c r="O9" s="152">
        <f t="shared" ref="O9:O24" si="1">M9+N9</f>
        <v>0</v>
      </c>
    </row>
    <row r="10" spans="1:15" ht="25.05" customHeight="1" x14ac:dyDescent="0.25">
      <c r="A10" s="3" t="s">
        <v>6</v>
      </c>
      <c r="B10" s="9" t="s">
        <v>806</v>
      </c>
      <c r="C10" s="180">
        <v>8</v>
      </c>
      <c r="D10" s="181" t="s">
        <v>46</v>
      </c>
      <c r="E10" s="31"/>
      <c r="F10" s="48"/>
      <c r="G10" s="5">
        <f t="shared" ref="G10:G24" si="2">E10*F10</f>
        <v>0</v>
      </c>
      <c r="H10" s="5">
        <f t="shared" ref="H10:H24" si="3">E10+G10</f>
        <v>0</v>
      </c>
      <c r="I10" s="233">
        <f t="shared" ref="I10:I24" si="4">C10*H10</f>
        <v>0</v>
      </c>
      <c r="J10" s="157"/>
      <c r="K10" s="153"/>
      <c r="L10" s="153"/>
      <c r="M10" s="154"/>
      <c r="N10" s="151">
        <f t="shared" si="0"/>
        <v>0</v>
      </c>
      <c r="O10" s="152">
        <f t="shared" si="1"/>
        <v>0</v>
      </c>
    </row>
    <row r="11" spans="1:15" ht="34.950000000000003" customHeight="1" x14ac:dyDescent="0.25">
      <c r="A11" s="3" t="s">
        <v>7</v>
      </c>
      <c r="B11" s="9" t="s">
        <v>818</v>
      </c>
      <c r="C11" s="180">
        <v>160</v>
      </c>
      <c r="D11" s="8" t="s">
        <v>46</v>
      </c>
      <c r="E11" s="31"/>
      <c r="F11" s="48"/>
      <c r="G11" s="5">
        <f t="shared" si="2"/>
        <v>0</v>
      </c>
      <c r="H11" s="5">
        <f t="shared" si="3"/>
        <v>0</v>
      </c>
      <c r="I11" s="233">
        <f t="shared" si="4"/>
        <v>0</v>
      </c>
      <c r="J11" s="157"/>
      <c r="K11" s="153"/>
      <c r="L11" s="153"/>
      <c r="M11" s="154"/>
      <c r="N11" s="151">
        <f t="shared" si="0"/>
        <v>0</v>
      </c>
      <c r="O11" s="152">
        <f t="shared" si="1"/>
        <v>0</v>
      </c>
    </row>
    <row r="12" spans="1:15" ht="34.950000000000003" customHeight="1" x14ac:dyDescent="0.25">
      <c r="A12" s="3" t="s">
        <v>8</v>
      </c>
      <c r="B12" s="9" t="s">
        <v>819</v>
      </c>
      <c r="C12" s="180">
        <v>80</v>
      </c>
      <c r="D12" s="8" t="s">
        <v>46</v>
      </c>
      <c r="E12" s="31"/>
      <c r="F12" s="48"/>
      <c r="G12" s="5">
        <f t="shared" si="2"/>
        <v>0</v>
      </c>
      <c r="H12" s="5">
        <f t="shared" si="3"/>
        <v>0</v>
      </c>
      <c r="I12" s="233">
        <f t="shared" si="4"/>
        <v>0</v>
      </c>
      <c r="J12" s="157"/>
      <c r="K12" s="153"/>
      <c r="L12" s="153"/>
      <c r="M12" s="154"/>
      <c r="N12" s="151">
        <f t="shared" si="0"/>
        <v>0</v>
      </c>
      <c r="O12" s="152">
        <f t="shared" si="1"/>
        <v>0</v>
      </c>
    </row>
    <row r="13" spans="1:15" ht="34.950000000000003" customHeight="1" x14ac:dyDescent="0.25">
      <c r="A13" s="3" t="s">
        <v>9</v>
      </c>
      <c r="B13" s="9" t="s">
        <v>811</v>
      </c>
      <c r="C13" s="180">
        <v>160</v>
      </c>
      <c r="D13" s="8" t="s">
        <v>46</v>
      </c>
      <c r="E13" s="31"/>
      <c r="F13" s="48"/>
      <c r="G13" s="5">
        <f t="shared" si="2"/>
        <v>0</v>
      </c>
      <c r="H13" s="5">
        <f t="shared" si="3"/>
        <v>0</v>
      </c>
      <c r="I13" s="233">
        <f t="shared" si="4"/>
        <v>0</v>
      </c>
      <c r="J13" s="157"/>
      <c r="K13" s="153"/>
      <c r="L13" s="153"/>
      <c r="M13" s="154"/>
      <c r="N13" s="151">
        <f t="shared" si="0"/>
        <v>0</v>
      </c>
      <c r="O13" s="152">
        <f t="shared" si="1"/>
        <v>0</v>
      </c>
    </row>
    <row r="14" spans="1:15" ht="25.05" customHeight="1" x14ac:dyDescent="0.25">
      <c r="A14" s="3" t="s">
        <v>10</v>
      </c>
      <c r="B14" s="9" t="s">
        <v>807</v>
      </c>
      <c r="C14" s="180">
        <v>4</v>
      </c>
      <c r="D14" s="181" t="s">
        <v>46</v>
      </c>
      <c r="E14" s="31"/>
      <c r="F14" s="48"/>
      <c r="G14" s="5">
        <f t="shared" si="2"/>
        <v>0</v>
      </c>
      <c r="H14" s="5">
        <f t="shared" si="3"/>
        <v>0</v>
      </c>
      <c r="I14" s="233">
        <f t="shared" si="4"/>
        <v>0</v>
      </c>
      <c r="J14" s="157"/>
      <c r="K14" s="153"/>
      <c r="L14" s="153"/>
      <c r="M14" s="154"/>
      <c r="N14" s="151">
        <f t="shared" si="0"/>
        <v>0</v>
      </c>
      <c r="O14" s="152">
        <f t="shared" si="1"/>
        <v>0</v>
      </c>
    </row>
    <row r="15" spans="1:15" ht="34.950000000000003" customHeight="1" x14ac:dyDescent="0.25">
      <c r="A15" s="3" t="s">
        <v>11</v>
      </c>
      <c r="B15" s="9" t="s">
        <v>815</v>
      </c>
      <c r="C15" s="180">
        <v>160</v>
      </c>
      <c r="D15" s="8" t="s">
        <v>46</v>
      </c>
      <c r="E15" s="31"/>
      <c r="F15" s="48"/>
      <c r="G15" s="5">
        <f t="shared" si="2"/>
        <v>0</v>
      </c>
      <c r="H15" s="5">
        <f t="shared" si="3"/>
        <v>0</v>
      </c>
      <c r="I15" s="233">
        <f t="shared" si="4"/>
        <v>0</v>
      </c>
      <c r="J15" s="157"/>
      <c r="K15" s="153"/>
      <c r="L15" s="153"/>
      <c r="M15" s="154"/>
      <c r="N15" s="151">
        <f t="shared" si="0"/>
        <v>0</v>
      </c>
      <c r="O15" s="152">
        <f t="shared" si="1"/>
        <v>0</v>
      </c>
    </row>
    <row r="16" spans="1:15" ht="34.950000000000003" customHeight="1" x14ac:dyDescent="0.25">
      <c r="A16" s="3" t="s">
        <v>12</v>
      </c>
      <c r="B16" s="9" t="s">
        <v>820</v>
      </c>
      <c r="C16" s="180">
        <v>160</v>
      </c>
      <c r="D16" s="8" t="s">
        <v>46</v>
      </c>
      <c r="E16" s="31"/>
      <c r="F16" s="48"/>
      <c r="G16" s="5">
        <f t="shared" si="2"/>
        <v>0</v>
      </c>
      <c r="H16" s="5">
        <f t="shared" si="3"/>
        <v>0</v>
      </c>
      <c r="I16" s="233">
        <f t="shared" si="4"/>
        <v>0</v>
      </c>
      <c r="J16" s="157"/>
      <c r="K16" s="153"/>
      <c r="L16" s="153"/>
      <c r="M16" s="154"/>
      <c r="N16" s="151">
        <f t="shared" si="0"/>
        <v>0</v>
      </c>
      <c r="O16" s="152">
        <f t="shared" si="1"/>
        <v>0</v>
      </c>
    </row>
    <row r="17" spans="1:15" ht="25.05" customHeight="1" x14ac:dyDescent="0.25">
      <c r="A17" s="3" t="s">
        <v>13</v>
      </c>
      <c r="B17" s="9" t="s">
        <v>808</v>
      </c>
      <c r="C17" s="180">
        <v>4</v>
      </c>
      <c r="D17" s="181" t="s">
        <v>46</v>
      </c>
      <c r="E17" s="31"/>
      <c r="F17" s="48"/>
      <c r="G17" s="5">
        <f t="shared" si="2"/>
        <v>0</v>
      </c>
      <c r="H17" s="5">
        <f t="shared" si="3"/>
        <v>0</v>
      </c>
      <c r="I17" s="233">
        <f t="shared" si="4"/>
        <v>0</v>
      </c>
      <c r="J17" s="157"/>
      <c r="K17" s="153"/>
      <c r="L17" s="153"/>
      <c r="M17" s="154"/>
      <c r="N17" s="151">
        <f t="shared" si="0"/>
        <v>0</v>
      </c>
      <c r="O17" s="152">
        <f t="shared" si="1"/>
        <v>0</v>
      </c>
    </row>
    <row r="18" spans="1:15" ht="25.05" customHeight="1" x14ac:dyDescent="0.25">
      <c r="A18" s="3" t="s">
        <v>14</v>
      </c>
      <c r="B18" s="9" t="s">
        <v>809</v>
      </c>
      <c r="C18" s="180">
        <v>4</v>
      </c>
      <c r="D18" s="181" t="s">
        <v>46</v>
      </c>
      <c r="E18" s="31"/>
      <c r="F18" s="48"/>
      <c r="G18" s="5">
        <f t="shared" si="2"/>
        <v>0</v>
      </c>
      <c r="H18" s="5">
        <f t="shared" si="3"/>
        <v>0</v>
      </c>
      <c r="I18" s="233">
        <f t="shared" si="4"/>
        <v>0</v>
      </c>
      <c r="J18" s="157"/>
      <c r="K18" s="153"/>
      <c r="L18" s="153"/>
      <c r="M18" s="154"/>
      <c r="N18" s="151">
        <f t="shared" si="0"/>
        <v>0</v>
      </c>
      <c r="O18" s="152">
        <f t="shared" si="1"/>
        <v>0</v>
      </c>
    </row>
    <row r="19" spans="1:15" ht="34.950000000000003" customHeight="1" x14ac:dyDescent="0.25">
      <c r="A19" s="3" t="s">
        <v>15</v>
      </c>
      <c r="B19" s="9" t="s">
        <v>817</v>
      </c>
      <c r="C19" s="180">
        <v>160</v>
      </c>
      <c r="D19" s="8" t="s">
        <v>46</v>
      </c>
      <c r="E19" s="31"/>
      <c r="F19" s="48"/>
      <c r="G19" s="5">
        <f t="shared" si="2"/>
        <v>0</v>
      </c>
      <c r="H19" s="5">
        <f t="shared" si="3"/>
        <v>0</v>
      </c>
      <c r="I19" s="233">
        <f t="shared" si="4"/>
        <v>0</v>
      </c>
      <c r="J19" s="157"/>
      <c r="K19" s="153"/>
      <c r="L19" s="153"/>
      <c r="M19" s="154"/>
      <c r="N19" s="151">
        <f t="shared" si="0"/>
        <v>0</v>
      </c>
      <c r="O19" s="152">
        <f t="shared" si="1"/>
        <v>0</v>
      </c>
    </row>
    <row r="20" spans="1:15" ht="34.950000000000003" customHeight="1" x14ac:dyDescent="0.25">
      <c r="A20" s="3" t="s">
        <v>16</v>
      </c>
      <c r="B20" s="9" t="s">
        <v>812</v>
      </c>
      <c r="C20" s="180">
        <v>160</v>
      </c>
      <c r="D20" s="8" t="s">
        <v>46</v>
      </c>
      <c r="E20" s="31"/>
      <c r="F20" s="48"/>
      <c r="G20" s="5">
        <f t="shared" si="2"/>
        <v>0</v>
      </c>
      <c r="H20" s="5">
        <f t="shared" si="3"/>
        <v>0</v>
      </c>
      <c r="I20" s="233">
        <f t="shared" si="4"/>
        <v>0</v>
      </c>
      <c r="J20" s="157"/>
      <c r="K20" s="153"/>
      <c r="L20" s="153"/>
      <c r="M20" s="154"/>
      <c r="N20" s="151">
        <f t="shared" si="0"/>
        <v>0</v>
      </c>
      <c r="O20" s="152">
        <f t="shared" si="1"/>
        <v>0</v>
      </c>
    </row>
    <row r="21" spans="1:15" ht="25.05" customHeight="1" x14ac:dyDescent="0.25">
      <c r="A21" s="3" t="s">
        <v>17</v>
      </c>
      <c r="B21" s="9" t="s">
        <v>810</v>
      </c>
      <c r="C21" s="180">
        <v>4</v>
      </c>
      <c r="D21" s="181" t="s">
        <v>46</v>
      </c>
      <c r="E21" s="31"/>
      <c r="F21" s="48"/>
      <c r="G21" s="5">
        <f t="shared" si="2"/>
        <v>0</v>
      </c>
      <c r="H21" s="5">
        <f t="shared" si="3"/>
        <v>0</v>
      </c>
      <c r="I21" s="233">
        <f t="shared" si="4"/>
        <v>0</v>
      </c>
      <c r="J21" s="157"/>
      <c r="K21" s="153"/>
      <c r="L21" s="153"/>
      <c r="M21" s="154"/>
      <c r="N21" s="151">
        <f t="shared" si="0"/>
        <v>0</v>
      </c>
      <c r="O21" s="152">
        <f t="shared" si="1"/>
        <v>0</v>
      </c>
    </row>
    <row r="22" spans="1:15" ht="34.950000000000003" customHeight="1" x14ac:dyDescent="0.25">
      <c r="A22" s="3" t="s">
        <v>19</v>
      </c>
      <c r="B22" s="9" t="s">
        <v>813</v>
      </c>
      <c r="C22" s="180">
        <v>160</v>
      </c>
      <c r="D22" s="8" t="s">
        <v>46</v>
      </c>
      <c r="E22" s="31"/>
      <c r="F22" s="48"/>
      <c r="G22" s="5">
        <f t="shared" si="2"/>
        <v>0</v>
      </c>
      <c r="H22" s="5">
        <f t="shared" si="3"/>
        <v>0</v>
      </c>
      <c r="I22" s="233">
        <f t="shared" si="4"/>
        <v>0</v>
      </c>
      <c r="J22" s="157"/>
      <c r="K22" s="153"/>
      <c r="L22" s="153"/>
      <c r="M22" s="154"/>
      <c r="N22" s="151">
        <f t="shared" si="0"/>
        <v>0</v>
      </c>
      <c r="O22" s="152">
        <f t="shared" si="1"/>
        <v>0</v>
      </c>
    </row>
    <row r="23" spans="1:15" ht="34.950000000000003" customHeight="1" x14ac:dyDescent="0.25">
      <c r="A23" s="3" t="s">
        <v>20</v>
      </c>
      <c r="B23" s="9" t="s">
        <v>814</v>
      </c>
      <c r="C23" s="180">
        <v>80</v>
      </c>
      <c r="D23" s="8" t="s">
        <v>46</v>
      </c>
      <c r="E23" s="31"/>
      <c r="F23" s="48"/>
      <c r="G23" s="5">
        <f t="shared" si="2"/>
        <v>0</v>
      </c>
      <c r="H23" s="5">
        <f t="shared" si="3"/>
        <v>0</v>
      </c>
      <c r="I23" s="233">
        <f t="shared" si="4"/>
        <v>0</v>
      </c>
      <c r="J23" s="157"/>
      <c r="K23" s="153"/>
      <c r="L23" s="153"/>
      <c r="M23" s="154"/>
      <c r="N23" s="151">
        <f t="shared" si="0"/>
        <v>0</v>
      </c>
      <c r="O23" s="152">
        <f t="shared" si="1"/>
        <v>0</v>
      </c>
    </row>
    <row r="24" spans="1:15" ht="25.05" customHeight="1" thickBot="1" x14ac:dyDescent="0.3">
      <c r="A24" s="3" t="s">
        <v>21</v>
      </c>
      <c r="B24" s="195" t="s">
        <v>816</v>
      </c>
      <c r="C24" s="464">
        <v>4</v>
      </c>
      <c r="D24" s="465" t="s">
        <v>46</v>
      </c>
      <c r="E24" s="31"/>
      <c r="F24" s="48"/>
      <c r="G24" s="5">
        <f t="shared" si="2"/>
        <v>0</v>
      </c>
      <c r="H24" s="5">
        <f t="shared" si="3"/>
        <v>0</v>
      </c>
      <c r="I24" s="233">
        <f t="shared" si="4"/>
        <v>0</v>
      </c>
      <c r="J24" s="157"/>
      <c r="K24" s="153"/>
      <c r="L24" s="153"/>
      <c r="M24" s="154"/>
      <c r="N24" s="151">
        <f t="shared" si="0"/>
        <v>0</v>
      </c>
      <c r="O24" s="152">
        <f t="shared" si="1"/>
        <v>0</v>
      </c>
    </row>
    <row r="25" spans="1:15" s="40" customFormat="1" ht="25.05" customHeight="1" thickBot="1" x14ac:dyDescent="0.3">
      <c r="A25" s="331" t="s">
        <v>213</v>
      </c>
      <c r="B25" s="332"/>
      <c r="C25" s="332"/>
      <c r="D25" s="333"/>
      <c r="E25" s="166">
        <f>SUM(E8:E24)</f>
        <v>0</v>
      </c>
      <c r="F25" s="307"/>
      <c r="G25" s="237"/>
      <c r="H25" s="237"/>
      <c r="I25" s="227">
        <f>SUM(I8:I24)</f>
        <v>0</v>
      </c>
      <c r="J25" s="86"/>
      <c r="K25" s="87"/>
      <c r="L25" s="87"/>
      <c r="M25" s="87"/>
      <c r="N25" s="87"/>
      <c r="O25" s="227">
        <f>SUM(O8:O24)</f>
        <v>0</v>
      </c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/>
    <row r="99" spans="5:5" ht="25.2" customHeight="1" x14ac:dyDescent="0.25"/>
    <row r="100" spans="5:5" ht="25.2" customHeight="1" x14ac:dyDescent="0.25"/>
    <row r="101" spans="5:5" ht="25.2" customHeight="1" x14ac:dyDescent="0.25"/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</sheetData>
  <mergeCells count="20">
    <mergeCell ref="A25:D25"/>
    <mergeCell ref="A1:D1"/>
    <mergeCell ref="A2:D2"/>
    <mergeCell ref="C5:C6"/>
    <mergeCell ref="A4:D4"/>
    <mergeCell ref="A5:A6"/>
    <mergeCell ref="B5:B6"/>
    <mergeCell ref="D5:D6"/>
    <mergeCell ref="E5:E6"/>
    <mergeCell ref="F5:F6"/>
    <mergeCell ref="E4:O4"/>
    <mergeCell ref="M5:M6"/>
    <mergeCell ref="N5:N6"/>
    <mergeCell ref="O5:O6"/>
    <mergeCell ref="G5:G6"/>
    <mergeCell ref="J5:J6"/>
    <mergeCell ref="K5:K6"/>
    <mergeCell ref="L5:L6"/>
    <mergeCell ref="H5:H6"/>
    <mergeCell ref="I5:I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E4C9-FFFA-4864-B971-7E16251DE1F1}">
  <dimension ref="A1:O175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171</v>
      </c>
      <c r="B1" s="352"/>
      <c r="C1" s="352"/>
      <c r="D1" s="352"/>
      <c r="E1" s="100" t="s">
        <v>145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146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9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412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413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5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2" customHeight="1" x14ac:dyDescent="0.25">
      <c r="A8" s="143" t="s">
        <v>4</v>
      </c>
      <c r="B8" s="174" t="s">
        <v>823</v>
      </c>
      <c r="C8" s="175">
        <v>120</v>
      </c>
      <c r="D8" s="146" t="s">
        <v>46</v>
      </c>
      <c r="E8" s="31"/>
      <c r="F8" s="29"/>
      <c r="G8" s="176">
        <f>E8*F8</f>
        <v>0</v>
      </c>
      <c r="H8" s="176">
        <f>E8+G8</f>
        <v>0</v>
      </c>
      <c r="I8" s="231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2" customHeight="1" x14ac:dyDescent="0.25">
      <c r="A9" s="3" t="s">
        <v>5</v>
      </c>
      <c r="B9" s="7" t="s">
        <v>822</v>
      </c>
      <c r="C9" s="110">
        <v>800</v>
      </c>
      <c r="D9" s="8" t="s">
        <v>46</v>
      </c>
      <c r="E9" s="32"/>
      <c r="F9" s="48"/>
      <c r="G9" s="12">
        <f>E9*F9</f>
        <v>0</v>
      </c>
      <c r="H9" s="12">
        <f>E9+G9</f>
        <v>0</v>
      </c>
      <c r="I9" s="233">
        <f>C9*H9</f>
        <v>0</v>
      </c>
      <c r="J9" s="157"/>
      <c r="K9" s="153"/>
      <c r="L9" s="153"/>
      <c r="M9" s="154"/>
      <c r="N9" s="151">
        <f t="shared" ref="N9:N12" si="0">F9*M9</f>
        <v>0</v>
      </c>
      <c r="O9" s="152">
        <f t="shared" ref="O9:O12" si="1">M9+N9</f>
        <v>0</v>
      </c>
    </row>
    <row r="10" spans="1:15" ht="25.2" customHeight="1" x14ac:dyDescent="0.25">
      <c r="A10" s="3" t="s">
        <v>6</v>
      </c>
      <c r="B10" s="63" t="s">
        <v>821</v>
      </c>
      <c r="C10" s="110">
        <v>24000</v>
      </c>
      <c r="D10" s="52" t="s">
        <v>72</v>
      </c>
      <c r="E10" s="414"/>
      <c r="F10" s="206"/>
      <c r="G10" s="12">
        <f t="shared" ref="G10:G12" si="2">E10*F10</f>
        <v>0</v>
      </c>
      <c r="H10" s="12">
        <f t="shared" ref="H10:H12" si="3">E10+G10</f>
        <v>0</v>
      </c>
      <c r="I10" s="233">
        <f t="shared" ref="I10:I12" si="4">C10*H10</f>
        <v>0</v>
      </c>
      <c r="J10" s="157"/>
      <c r="K10" s="153"/>
      <c r="L10" s="153"/>
      <c r="M10" s="154"/>
      <c r="N10" s="151">
        <f t="shared" si="0"/>
        <v>0</v>
      </c>
      <c r="O10" s="152">
        <f t="shared" si="1"/>
        <v>0</v>
      </c>
    </row>
    <row r="11" spans="1:15" ht="25.2" customHeight="1" x14ac:dyDescent="0.25">
      <c r="A11" s="3" t="s">
        <v>7</v>
      </c>
      <c r="B11" s="21" t="s">
        <v>825</v>
      </c>
      <c r="C11" s="110">
        <v>40</v>
      </c>
      <c r="D11" s="52" t="s">
        <v>46</v>
      </c>
      <c r="E11" s="414"/>
      <c r="F11" s="206"/>
      <c r="G11" s="12">
        <f t="shared" si="2"/>
        <v>0</v>
      </c>
      <c r="H11" s="12">
        <f t="shared" si="3"/>
        <v>0</v>
      </c>
      <c r="I11" s="233">
        <f t="shared" si="4"/>
        <v>0</v>
      </c>
      <c r="J11" s="157"/>
      <c r="K11" s="153"/>
      <c r="L11" s="153"/>
      <c r="M11" s="154"/>
      <c r="N11" s="151">
        <f t="shared" si="0"/>
        <v>0</v>
      </c>
      <c r="O11" s="152">
        <f t="shared" si="1"/>
        <v>0</v>
      </c>
    </row>
    <row r="12" spans="1:15" ht="25.2" customHeight="1" thickBot="1" x14ac:dyDescent="0.3">
      <c r="A12" s="315" t="s">
        <v>8</v>
      </c>
      <c r="B12" s="198" t="s">
        <v>824</v>
      </c>
      <c r="C12" s="402">
        <v>120</v>
      </c>
      <c r="D12" s="314" t="s">
        <v>46</v>
      </c>
      <c r="E12" s="466"/>
      <c r="F12" s="127"/>
      <c r="G12" s="50">
        <f t="shared" si="2"/>
        <v>0</v>
      </c>
      <c r="H12" s="50">
        <f t="shared" si="3"/>
        <v>0</v>
      </c>
      <c r="I12" s="234">
        <f t="shared" si="4"/>
        <v>0</v>
      </c>
      <c r="J12" s="162"/>
      <c r="K12" s="209"/>
      <c r="L12" s="209"/>
      <c r="M12" s="163"/>
      <c r="N12" s="164">
        <f t="shared" si="0"/>
        <v>0</v>
      </c>
      <c r="O12" s="165">
        <f t="shared" si="1"/>
        <v>0</v>
      </c>
    </row>
    <row r="13" spans="1:15" s="40" customFormat="1" ht="25.2" customHeight="1" thickBot="1" x14ac:dyDescent="0.3">
      <c r="A13" s="331" t="s">
        <v>213</v>
      </c>
      <c r="B13" s="332"/>
      <c r="C13" s="332"/>
      <c r="D13" s="333"/>
      <c r="E13" s="215">
        <f>SUM(E8:E12)</f>
        <v>0</v>
      </c>
      <c r="F13" s="308"/>
      <c r="G13" s="237"/>
      <c r="H13" s="237"/>
      <c r="I13" s="227">
        <f>SUM(I8:I12)</f>
        <v>0</v>
      </c>
      <c r="J13" s="86"/>
      <c r="K13" s="87"/>
      <c r="L13" s="87"/>
      <c r="M13" s="87"/>
      <c r="N13" s="87"/>
      <c r="O13" s="227">
        <f>SUM(O8:O12)</f>
        <v>0</v>
      </c>
    </row>
    <row r="14" spans="1:15" ht="25.2" customHeight="1" x14ac:dyDescent="0.25">
      <c r="E14" s="34"/>
    </row>
    <row r="15" spans="1:15" ht="25.2" customHeight="1" x14ac:dyDescent="0.25">
      <c r="E15" s="34"/>
    </row>
    <row r="16" spans="1:15" ht="25.2" customHeight="1" x14ac:dyDescent="0.25">
      <c r="E16" s="34"/>
    </row>
    <row r="17" spans="5:5" ht="25.2" customHeight="1" x14ac:dyDescent="0.25">
      <c r="E17" s="34"/>
    </row>
    <row r="18" spans="5:5" ht="25.2" customHeight="1" x14ac:dyDescent="0.25">
      <c r="E18" s="34"/>
    </row>
    <row r="19" spans="5:5" ht="25.2" customHeight="1" x14ac:dyDescent="0.25">
      <c r="E19" s="34"/>
    </row>
    <row r="20" spans="5:5" ht="25.2" customHeight="1" x14ac:dyDescent="0.25">
      <c r="E20" s="34"/>
    </row>
    <row r="21" spans="5:5" ht="25.2" customHeight="1" x14ac:dyDescent="0.25">
      <c r="E21" s="34"/>
    </row>
    <row r="22" spans="5:5" ht="25.2" customHeight="1" x14ac:dyDescent="0.25">
      <c r="E22" s="34"/>
    </row>
    <row r="23" spans="5:5" ht="25.2" customHeight="1" x14ac:dyDescent="0.25">
      <c r="E23" s="34"/>
    </row>
    <row r="24" spans="5:5" ht="25.2" customHeight="1" x14ac:dyDescent="0.25">
      <c r="E24" s="34"/>
    </row>
    <row r="25" spans="5:5" ht="25.2" customHeight="1" x14ac:dyDescent="0.25">
      <c r="E25" s="34"/>
    </row>
    <row r="26" spans="5:5" ht="25.2" customHeight="1" x14ac:dyDescent="0.25">
      <c r="E26" s="34"/>
    </row>
    <row r="27" spans="5:5" ht="25.2" customHeight="1" x14ac:dyDescent="0.25">
      <c r="E27" s="34"/>
    </row>
    <row r="28" spans="5:5" ht="25.2" customHeight="1" x14ac:dyDescent="0.25">
      <c r="E28" s="34"/>
    </row>
    <row r="29" spans="5:5" ht="25.2" customHeight="1" x14ac:dyDescent="0.25">
      <c r="E29" s="34"/>
    </row>
    <row r="30" spans="5:5" ht="25.2" customHeight="1" x14ac:dyDescent="0.25">
      <c r="E30" s="34"/>
    </row>
    <row r="31" spans="5:5" ht="25.2" customHeight="1" x14ac:dyDescent="0.25">
      <c r="E31" s="34"/>
    </row>
    <row r="32" spans="5: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/>
    <row r="99" spans="5:5" ht="25.2" customHeight="1" x14ac:dyDescent="0.25"/>
    <row r="100" spans="5:5" ht="25.2" customHeight="1" x14ac:dyDescent="0.25"/>
    <row r="101" spans="5:5" ht="25.2" customHeight="1" x14ac:dyDescent="0.25"/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0">
    <mergeCell ref="E4:O4"/>
    <mergeCell ref="A1:D1"/>
    <mergeCell ref="A2:D2"/>
    <mergeCell ref="C5:C6"/>
    <mergeCell ref="A4:D4"/>
    <mergeCell ref="A5:A6"/>
    <mergeCell ref="B5:B6"/>
    <mergeCell ref="D5:D6"/>
    <mergeCell ref="A13:D13"/>
    <mergeCell ref="L5:L6"/>
    <mergeCell ref="M5:M6"/>
    <mergeCell ref="N5:N6"/>
    <mergeCell ref="O5:O6"/>
    <mergeCell ref="F5:F6"/>
    <mergeCell ref="G5:G6"/>
    <mergeCell ref="J5:J6"/>
    <mergeCell ref="K5:K6"/>
    <mergeCell ref="H5:H6"/>
    <mergeCell ref="I5:I6"/>
    <mergeCell ref="E5:E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88C7-2688-486C-81E8-98D27E40C9A4}">
  <dimension ref="A1:O179"/>
  <sheetViews>
    <sheetView workbookViewId="0">
      <selection sqref="A1:D1"/>
    </sheetView>
  </sheetViews>
  <sheetFormatPr defaultColWidth="9" defaultRowHeight="10.199999999999999" x14ac:dyDescent="0.25"/>
  <cols>
    <col min="1" max="1" width="3.44140625" style="1" customWidth="1"/>
    <col min="2" max="2" width="20.6640625" style="77" customWidth="1"/>
    <col min="3" max="3" width="7.6640625" style="77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140</v>
      </c>
      <c r="B1" s="352"/>
      <c r="C1" s="352"/>
      <c r="D1" s="352"/>
      <c r="E1" s="100" t="s">
        <v>148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142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s="66" customFormat="1" ht="25.05" customHeight="1" x14ac:dyDescent="0.25">
      <c r="A8" s="469" t="s">
        <v>4</v>
      </c>
      <c r="B8" s="7" t="s">
        <v>1237</v>
      </c>
      <c r="C8" s="467">
        <v>20</v>
      </c>
      <c r="D8" s="205" t="s">
        <v>46</v>
      </c>
      <c r="E8" s="31"/>
      <c r="F8" s="29"/>
      <c r="G8" s="65">
        <f>E8*F8</f>
        <v>0</v>
      </c>
      <c r="H8" s="65">
        <f>E8+G8</f>
        <v>0</v>
      </c>
      <c r="I8" s="231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s="66" customFormat="1" ht="25.05" customHeight="1" x14ac:dyDescent="0.25">
      <c r="A9" s="469" t="s">
        <v>5</v>
      </c>
      <c r="B9" s="7" t="s">
        <v>831</v>
      </c>
      <c r="C9" s="467">
        <v>40</v>
      </c>
      <c r="D9" s="205" t="s">
        <v>46</v>
      </c>
      <c r="E9" s="32"/>
      <c r="F9" s="48"/>
      <c r="G9" s="65">
        <f>E9*F9</f>
        <v>0</v>
      </c>
      <c r="H9" s="65">
        <f t="shared" ref="H9" si="0">E9+G9</f>
        <v>0</v>
      </c>
      <c r="I9" s="233">
        <f>C9*H9</f>
        <v>0</v>
      </c>
      <c r="J9" s="157"/>
      <c r="K9" s="153"/>
      <c r="L9" s="153"/>
      <c r="M9" s="154"/>
      <c r="N9" s="151">
        <f t="shared" ref="N9:N31" si="1">F9*M9</f>
        <v>0</v>
      </c>
      <c r="O9" s="152">
        <f t="shared" ref="O9:O31" si="2">M9+N9</f>
        <v>0</v>
      </c>
    </row>
    <row r="10" spans="1:15" s="66" customFormat="1" ht="25.05" customHeight="1" x14ac:dyDescent="0.25">
      <c r="A10" s="469" t="s">
        <v>6</v>
      </c>
      <c r="B10" s="7" t="s">
        <v>1234</v>
      </c>
      <c r="C10" s="467">
        <v>400</v>
      </c>
      <c r="D10" s="205" t="s">
        <v>72</v>
      </c>
      <c r="E10" s="138"/>
      <c r="F10" s="75"/>
      <c r="G10" s="65">
        <f t="shared" ref="G10:G31" si="3">E10*F10</f>
        <v>0</v>
      </c>
      <c r="H10" s="65">
        <f t="shared" ref="H10:H31" si="4">E10+G10</f>
        <v>0</v>
      </c>
      <c r="I10" s="233">
        <f t="shared" ref="I10:I31" si="5">C10*H10</f>
        <v>0</v>
      </c>
      <c r="J10" s="157"/>
      <c r="K10" s="153"/>
      <c r="L10" s="153"/>
      <c r="M10" s="154"/>
      <c r="N10" s="151">
        <f t="shared" si="1"/>
        <v>0</v>
      </c>
      <c r="O10" s="152">
        <f t="shared" si="2"/>
        <v>0</v>
      </c>
    </row>
    <row r="11" spans="1:15" s="66" customFormat="1" ht="25.05" customHeight="1" x14ac:dyDescent="0.25">
      <c r="A11" s="469" t="s">
        <v>7</v>
      </c>
      <c r="B11" s="7" t="s">
        <v>834</v>
      </c>
      <c r="C11" s="467">
        <v>20</v>
      </c>
      <c r="D11" s="205" t="s">
        <v>46</v>
      </c>
      <c r="E11" s="138"/>
      <c r="F11" s="75"/>
      <c r="G11" s="65">
        <f t="shared" si="3"/>
        <v>0</v>
      </c>
      <c r="H11" s="65">
        <f t="shared" si="4"/>
        <v>0</v>
      </c>
      <c r="I11" s="233">
        <f t="shared" si="5"/>
        <v>0</v>
      </c>
      <c r="J11" s="157"/>
      <c r="K11" s="153"/>
      <c r="L11" s="153"/>
      <c r="M11" s="154"/>
      <c r="N11" s="151">
        <f t="shared" si="1"/>
        <v>0</v>
      </c>
      <c r="O11" s="152">
        <f t="shared" si="2"/>
        <v>0</v>
      </c>
    </row>
    <row r="12" spans="1:15" s="66" customFormat="1" ht="25.05" customHeight="1" x14ac:dyDescent="0.25">
      <c r="A12" s="469" t="s">
        <v>8</v>
      </c>
      <c r="B12" s="7" t="s">
        <v>833</v>
      </c>
      <c r="C12" s="467">
        <v>20</v>
      </c>
      <c r="D12" s="205" t="s">
        <v>46</v>
      </c>
      <c r="E12" s="138"/>
      <c r="F12" s="75"/>
      <c r="G12" s="65">
        <f t="shared" si="3"/>
        <v>0</v>
      </c>
      <c r="H12" s="65">
        <f t="shared" si="4"/>
        <v>0</v>
      </c>
      <c r="I12" s="233">
        <f t="shared" si="5"/>
        <v>0</v>
      </c>
      <c r="J12" s="157"/>
      <c r="K12" s="153"/>
      <c r="L12" s="153"/>
      <c r="M12" s="154"/>
      <c r="N12" s="151">
        <f t="shared" si="1"/>
        <v>0</v>
      </c>
      <c r="O12" s="152">
        <f t="shared" si="2"/>
        <v>0</v>
      </c>
    </row>
    <row r="13" spans="1:15" s="66" customFormat="1" ht="25.05" customHeight="1" x14ac:dyDescent="0.25">
      <c r="A13" s="469" t="s">
        <v>9</v>
      </c>
      <c r="B13" s="7" t="s">
        <v>836</v>
      </c>
      <c r="C13" s="467">
        <v>40</v>
      </c>
      <c r="D13" s="205" t="s">
        <v>46</v>
      </c>
      <c r="E13" s="138"/>
      <c r="F13" s="75"/>
      <c r="G13" s="65">
        <f t="shared" si="3"/>
        <v>0</v>
      </c>
      <c r="H13" s="65">
        <f t="shared" si="4"/>
        <v>0</v>
      </c>
      <c r="I13" s="233">
        <f t="shared" si="5"/>
        <v>0</v>
      </c>
      <c r="J13" s="157"/>
      <c r="K13" s="153"/>
      <c r="L13" s="153"/>
      <c r="M13" s="154"/>
      <c r="N13" s="151">
        <f t="shared" si="1"/>
        <v>0</v>
      </c>
      <c r="O13" s="152">
        <f t="shared" si="2"/>
        <v>0</v>
      </c>
    </row>
    <row r="14" spans="1:15" s="66" customFormat="1" ht="25.05" customHeight="1" x14ac:dyDescent="0.25">
      <c r="A14" s="469" t="s">
        <v>10</v>
      </c>
      <c r="B14" s="7" t="s">
        <v>826</v>
      </c>
      <c r="C14" s="467">
        <v>40</v>
      </c>
      <c r="D14" s="205" t="s">
        <v>46</v>
      </c>
      <c r="E14" s="138"/>
      <c r="F14" s="75"/>
      <c r="G14" s="65">
        <f t="shared" si="3"/>
        <v>0</v>
      </c>
      <c r="H14" s="65">
        <f t="shared" si="4"/>
        <v>0</v>
      </c>
      <c r="I14" s="233">
        <f t="shared" si="5"/>
        <v>0</v>
      </c>
      <c r="J14" s="157"/>
      <c r="K14" s="153"/>
      <c r="L14" s="153"/>
      <c r="M14" s="154"/>
      <c r="N14" s="151">
        <f t="shared" si="1"/>
        <v>0</v>
      </c>
      <c r="O14" s="152">
        <f t="shared" si="2"/>
        <v>0</v>
      </c>
    </row>
    <row r="15" spans="1:15" s="66" customFormat="1" ht="25.05" customHeight="1" x14ac:dyDescent="0.25">
      <c r="A15" s="469" t="s">
        <v>11</v>
      </c>
      <c r="B15" s="7" t="s">
        <v>1235</v>
      </c>
      <c r="C15" s="467">
        <v>40</v>
      </c>
      <c r="D15" s="205" t="s">
        <v>72</v>
      </c>
      <c r="E15" s="138"/>
      <c r="F15" s="75"/>
      <c r="G15" s="65">
        <f t="shared" si="3"/>
        <v>0</v>
      </c>
      <c r="H15" s="65">
        <f t="shared" si="4"/>
        <v>0</v>
      </c>
      <c r="I15" s="233">
        <f t="shared" si="5"/>
        <v>0</v>
      </c>
      <c r="J15" s="157"/>
      <c r="K15" s="153"/>
      <c r="L15" s="153"/>
      <c r="M15" s="154"/>
      <c r="N15" s="151">
        <f t="shared" si="1"/>
        <v>0</v>
      </c>
      <c r="O15" s="152">
        <f t="shared" si="2"/>
        <v>0</v>
      </c>
    </row>
    <row r="16" spans="1:15" s="66" customFormat="1" ht="25.05" customHeight="1" x14ac:dyDescent="0.25">
      <c r="A16" s="469" t="s">
        <v>12</v>
      </c>
      <c r="B16" s="7" t="s">
        <v>842</v>
      </c>
      <c r="C16" s="467">
        <v>20</v>
      </c>
      <c r="D16" s="205" t="s">
        <v>46</v>
      </c>
      <c r="E16" s="138"/>
      <c r="F16" s="75"/>
      <c r="G16" s="65">
        <f t="shared" si="3"/>
        <v>0</v>
      </c>
      <c r="H16" s="65">
        <f t="shared" si="4"/>
        <v>0</v>
      </c>
      <c r="I16" s="233">
        <f t="shared" si="5"/>
        <v>0</v>
      </c>
      <c r="J16" s="157"/>
      <c r="K16" s="153"/>
      <c r="L16" s="153"/>
      <c r="M16" s="154"/>
      <c r="N16" s="151">
        <f t="shared" si="1"/>
        <v>0</v>
      </c>
      <c r="O16" s="152">
        <f t="shared" si="2"/>
        <v>0</v>
      </c>
    </row>
    <row r="17" spans="1:15" s="66" customFormat="1" ht="25.05" customHeight="1" x14ac:dyDescent="0.25">
      <c r="A17" s="469" t="s">
        <v>13</v>
      </c>
      <c r="B17" s="7" t="s">
        <v>1238</v>
      </c>
      <c r="C17" s="467">
        <v>40</v>
      </c>
      <c r="D17" s="205" t="s">
        <v>46</v>
      </c>
      <c r="E17" s="138"/>
      <c r="F17" s="75"/>
      <c r="G17" s="65">
        <f t="shared" si="3"/>
        <v>0</v>
      </c>
      <c r="H17" s="65">
        <f t="shared" si="4"/>
        <v>0</v>
      </c>
      <c r="I17" s="233">
        <f t="shared" si="5"/>
        <v>0</v>
      </c>
      <c r="J17" s="157"/>
      <c r="K17" s="153"/>
      <c r="L17" s="153"/>
      <c r="M17" s="154"/>
      <c r="N17" s="151">
        <f t="shared" si="1"/>
        <v>0</v>
      </c>
      <c r="O17" s="152">
        <f t="shared" si="2"/>
        <v>0</v>
      </c>
    </row>
    <row r="18" spans="1:15" s="66" customFormat="1" ht="25.05" customHeight="1" x14ac:dyDescent="0.25">
      <c r="A18" s="469" t="s">
        <v>14</v>
      </c>
      <c r="B18" s="7" t="s">
        <v>838</v>
      </c>
      <c r="C18" s="467">
        <v>20</v>
      </c>
      <c r="D18" s="205" t="s">
        <v>46</v>
      </c>
      <c r="E18" s="138"/>
      <c r="F18" s="75"/>
      <c r="G18" s="65">
        <f t="shared" si="3"/>
        <v>0</v>
      </c>
      <c r="H18" s="65">
        <f t="shared" si="4"/>
        <v>0</v>
      </c>
      <c r="I18" s="233">
        <f t="shared" si="5"/>
        <v>0</v>
      </c>
      <c r="J18" s="157"/>
      <c r="K18" s="153"/>
      <c r="L18" s="153"/>
      <c r="M18" s="154"/>
      <c r="N18" s="151">
        <f t="shared" si="1"/>
        <v>0</v>
      </c>
      <c r="O18" s="152">
        <f t="shared" si="2"/>
        <v>0</v>
      </c>
    </row>
    <row r="19" spans="1:15" s="66" customFormat="1" ht="25.05" customHeight="1" x14ac:dyDescent="0.25">
      <c r="A19" s="469" t="s">
        <v>15</v>
      </c>
      <c r="B19" s="7" t="s">
        <v>830</v>
      </c>
      <c r="C19" s="467">
        <v>80</v>
      </c>
      <c r="D19" s="205" t="s">
        <v>46</v>
      </c>
      <c r="E19" s="138"/>
      <c r="F19" s="75"/>
      <c r="G19" s="65">
        <f t="shared" si="3"/>
        <v>0</v>
      </c>
      <c r="H19" s="65">
        <f t="shared" si="4"/>
        <v>0</v>
      </c>
      <c r="I19" s="233">
        <f t="shared" si="5"/>
        <v>0</v>
      </c>
      <c r="J19" s="157"/>
      <c r="K19" s="153"/>
      <c r="L19" s="153"/>
      <c r="M19" s="154"/>
      <c r="N19" s="151">
        <f t="shared" si="1"/>
        <v>0</v>
      </c>
      <c r="O19" s="152">
        <f t="shared" si="2"/>
        <v>0</v>
      </c>
    </row>
    <row r="20" spans="1:15" s="66" customFormat="1" ht="25.05" customHeight="1" x14ac:dyDescent="0.25">
      <c r="A20" s="469" t="s">
        <v>16</v>
      </c>
      <c r="B20" s="7" t="s">
        <v>829</v>
      </c>
      <c r="C20" s="467">
        <v>20</v>
      </c>
      <c r="D20" s="205" t="s">
        <v>46</v>
      </c>
      <c r="E20" s="138"/>
      <c r="F20" s="75"/>
      <c r="G20" s="65">
        <f t="shared" si="3"/>
        <v>0</v>
      </c>
      <c r="H20" s="65">
        <f t="shared" si="4"/>
        <v>0</v>
      </c>
      <c r="I20" s="233">
        <f t="shared" si="5"/>
        <v>0</v>
      </c>
      <c r="J20" s="157"/>
      <c r="K20" s="153"/>
      <c r="L20" s="153"/>
      <c r="M20" s="154"/>
      <c r="N20" s="151">
        <f t="shared" si="1"/>
        <v>0</v>
      </c>
      <c r="O20" s="152">
        <f t="shared" si="2"/>
        <v>0</v>
      </c>
    </row>
    <row r="21" spans="1:15" s="66" customFormat="1" ht="25.05" customHeight="1" x14ac:dyDescent="0.25">
      <c r="A21" s="469" t="s">
        <v>17</v>
      </c>
      <c r="B21" s="7" t="s">
        <v>839</v>
      </c>
      <c r="C21" s="467">
        <v>600</v>
      </c>
      <c r="D21" s="205" t="s">
        <v>72</v>
      </c>
      <c r="E21" s="138"/>
      <c r="F21" s="75"/>
      <c r="G21" s="65">
        <f t="shared" si="3"/>
        <v>0</v>
      </c>
      <c r="H21" s="65">
        <f t="shared" si="4"/>
        <v>0</v>
      </c>
      <c r="I21" s="233">
        <f t="shared" si="5"/>
        <v>0</v>
      </c>
      <c r="J21" s="157"/>
      <c r="K21" s="153"/>
      <c r="L21" s="153"/>
      <c r="M21" s="154"/>
      <c r="N21" s="151">
        <f t="shared" si="1"/>
        <v>0</v>
      </c>
      <c r="O21" s="152">
        <f t="shared" si="2"/>
        <v>0</v>
      </c>
    </row>
    <row r="22" spans="1:15" s="66" customFormat="1" ht="25.05" customHeight="1" x14ac:dyDescent="0.25">
      <c r="A22" s="469" t="s">
        <v>19</v>
      </c>
      <c r="B22" s="7" t="s">
        <v>837</v>
      </c>
      <c r="C22" s="467">
        <v>20</v>
      </c>
      <c r="D22" s="205" t="s">
        <v>46</v>
      </c>
      <c r="E22" s="138"/>
      <c r="F22" s="75"/>
      <c r="G22" s="65">
        <f t="shared" si="3"/>
        <v>0</v>
      </c>
      <c r="H22" s="65">
        <f t="shared" si="4"/>
        <v>0</v>
      </c>
      <c r="I22" s="233">
        <f t="shared" si="5"/>
        <v>0</v>
      </c>
      <c r="J22" s="157"/>
      <c r="K22" s="153"/>
      <c r="L22" s="153"/>
      <c r="M22" s="154"/>
      <c r="N22" s="151">
        <f t="shared" si="1"/>
        <v>0</v>
      </c>
      <c r="O22" s="152">
        <f t="shared" si="2"/>
        <v>0</v>
      </c>
    </row>
    <row r="23" spans="1:15" s="66" customFormat="1" ht="25.05" customHeight="1" x14ac:dyDescent="0.25">
      <c r="A23" s="469" t="s">
        <v>20</v>
      </c>
      <c r="B23" s="7" t="s">
        <v>840</v>
      </c>
      <c r="C23" s="467">
        <v>80</v>
      </c>
      <c r="D23" s="205" t="s">
        <v>46</v>
      </c>
      <c r="E23" s="138"/>
      <c r="F23" s="75"/>
      <c r="G23" s="65">
        <f t="shared" si="3"/>
        <v>0</v>
      </c>
      <c r="H23" s="65">
        <f t="shared" si="4"/>
        <v>0</v>
      </c>
      <c r="I23" s="233">
        <f t="shared" si="5"/>
        <v>0</v>
      </c>
      <c r="J23" s="157"/>
      <c r="K23" s="153"/>
      <c r="L23" s="153"/>
      <c r="M23" s="154"/>
      <c r="N23" s="151">
        <f t="shared" si="1"/>
        <v>0</v>
      </c>
      <c r="O23" s="152">
        <f t="shared" si="2"/>
        <v>0</v>
      </c>
    </row>
    <row r="24" spans="1:15" s="66" customFormat="1" ht="25.05" customHeight="1" x14ac:dyDescent="0.25">
      <c r="A24" s="469" t="s">
        <v>21</v>
      </c>
      <c r="B24" s="7" t="s">
        <v>827</v>
      </c>
      <c r="C24" s="467">
        <v>80</v>
      </c>
      <c r="D24" s="205" t="s">
        <v>46</v>
      </c>
      <c r="E24" s="138"/>
      <c r="F24" s="75"/>
      <c r="G24" s="65">
        <f t="shared" si="3"/>
        <v>0</v>
      </c>
      <c r="H24" s="65">
        <f t="shared" si="4"/>
        <v>0</v>
      </c>
      <c r="I24" s="233">
        <f t="shared" si="5"/>
        <v>0</v>
      </c>
      <c r="J24" s="157"/>
      <c r="K24" s="153"/>
      <c r="L24" s="153"/>
      <c r="M24" s="154"/>
      <c r="N24" s="151">
        <f t="shared" si="1"/>
        <v>0</v>
      </c>
      <c r="O24" s="152">
        <f t="shared" si="2"/>
        <v>0</v>
      </c>
    </row>
    <row r="25" spans="1:15" s="66" customFormat="1" ht="25.05" customHeight="1" x14ac:dyDescent="0.25">
      <c r="A25" s="469" t="s">
        <v>22</v>
      </c>
      <c r="B25" s="7" t="s">
        <v>843</v>
      </c>
      <c r="C25" s="467">
        <v>20</v>
      </c>
      <c r="D25" s="205" t="s">
        <v>46</v>
      </c>
      <c r="E25" s="138"/>
      <c r="F25" s="75"/>
      <c r="G25" s="65">
        <f t="shared" si="3"/>
        <v>0</v>
      </c>
      <c r="H25" s="65">
        <f t="shared" si="4"/>
        <v>0</v>
      </c>
      <c r="I25" s="233">
        <f t="shared" si="5"/>
        <v>0</v>
      </c>
      <c r="J25" s="157"/>
      <c r="K25" s="153"/>
      <c r="L25" s="153"/>
      <c r="M25" s="154"/>
      <c r="N25" s="151">
        <f t="shared" si="1"/>
        <v>0</v>
      </c>
      <c r="O25" s="152">
        <f t="shared" si="2"/>
        <v>0</v>
      </c>
    </row>
    <row r="26" spans="1:15" s="66" customFormat="1" ht="34.950000000000003" customHeight="1" x14ac:dyDescent="0.25">
      <c r="A26" s="469" t="s">
        <v>23</v>
      </c>
      <c r="B26" s="7" t="s">
        <v>828</v>
      </c>
      <c r="C26" s="467">
        <v>4</v>
      </c>
      <c r="D26" s="205" t="s">
        <v>46</v>
      </c>
      <c r="E26" s="138"/>
      <c r="F26" s="75"/>
      <c r="G26" s="65">
        <f t="shared" si="3"/>
        <v>0</v>
      </c>
      <c r="H26" s="65">
        <f t="shared" si="4"/>
        <v>0</v>
      </c>
      <c r="I26" s="233">
        <f t="shared" si="5"/>
        <v>0</v>
      </c>
      <c r="J26" s="157"/>
      <c r="K26" s="153"/>
      <c r="L26" s="153"/>
      <c r="M26" s="154"/>
      <c r="N26" s="151">
        <f t="shared" si="1"/>
        <v>0</v>
      </c>
      <c r="O26" s="152">
        <f t="shared" si="2"/>
        <v>0</v>
      </c>
    </row>
    <row r="27" spans="1:15" s="66" customFormat="1" ht="25.05" customHeight="1" x14ac:dyDescent="0.25">
      <c r="A27" s="469" t="s">
        <v>24</v>
      </c>
      <c r="B27" s="7" t="s">
        <v>868</v>
      </c>
      <c r="C27" s="467">
        <v>4</v>
      </c>
      <c r="D27" s="205" t="s">
        <v>46</v>
      </c>
      <c r="E27" s="138"/>
      <c r="F27" s="75"/>
      <c r="G27" s="65">
        <f t="shared" ref="G27:G31" si="6">E27*F27</f>
        <v>0</v>
      </c>
      <c r="H27" s="65">
        <f t="shared" ref="H27:H31" si="7">E27+G27</f>
        <v>0</v>
      </c>
      <c r="I27" s="233">
        <f t="shared" ref="I27:I31" si="8">C27*H27</f>
        <v>0</v>
      </c>
      <c r="J27" s="162"/>
      <c r="K27" s="209"/>
      <c r="L27" s="209"/>
      <c r="M27" s="163"/>
      <c r="N27" s="151">
        <f t="shared" ref="N27:N31" si="9">F27*M27</f>
        <v>0</v>
      </c>
      <c r="O27" s="152">
        <f t="shared" ref="O27:O31" si="10">M27+N27</f>
        <v>0</v>
      </c>
    </row>
    <row r="28" spans="1:15" s="66" customFormat="1" ht="25.05" customHeight="1" x14ac:dyDescent="0.25">
      <c r="A28" s="469" t="s">
        <v>25</v>
      </c>
      <c r="B28" s="7" t="s">
        <v>835</v>
      </c>
      <c r="C28" s="467">
        <v>80</v>
      </c>
      <c r="D28" s="205" t="s">
        <v>46</v>
      </c>
      <c r="E28" s="138"/>
      <c r="F28" s="75"/>
      <c r="G28" s="65">
        <f t="shared" si="6"/>
        <v>0</v>
      </c>
      <c r="H28" s="65">
        <f t="shared" si="7"/>
        <v>0</v>
      </c>
      <c r="I28" s="233">
        <f t="shared" si="8"/>
        <v>0</v>
      </c>
      <c r="J28" s="162"/>
      <c r="K28" s="209"/>
      <c r="L28" s="209"/>
      <c r="M28" s="163"/>
      <c r="N28" s="151">
        <f t="shared" si="9"/>
        <v>0</v>
      </c>
      <c r="O28" s="152">
        <f t="shared" si="10"/>
        <v>0</v>
      </c>
    </row>
    <row r="29" spans="1:15" s="66" customFormat="1" ht="25.05" customHeight="1" x14ac:dyDescent="0.25">
      <c r="A29" s="469" t="s">
        <v>26</v>
      </c>
      <c r="B29" s="20" t="s">
        <v>1236</v>
      </c>
      <c r="C29" s="467">
        <v>40</v>
      </c>
      <c r="D29" s="205" t="s">
        <v>72</v>
      </c>
      <c r="E29" s="138"/>
      <c r="F29" s="75"/>
      <c r="G29" s="65">
        <f t="shared" si="6"/>
        <v>0</v>
      </c>
      <c r="H29" s="65">
        <f t="shared" si="7"/>
        <v>0</v>
      </c>
      <c r="I29" s="233">
        <f t="shared" si="8"/>
        <v>0</v>
      </c>
      <c r="J29" s="162"/>
      <c r="K29" s="209"/>
      <c r="L29" s="209"/>
      <c r="M29" s="163"/>
      <c r="N29" s="151">
        <f t="shared" si="9"/>
        <v>0</v>
      </c>
      <c r="O29" s="152">
        <f t="shared" si="10"/>
        <v>0</v>
      </c>
    </row>
    <row r="30" spans="1:15" s="66" customFormat="1" ht="25.05" customHeight="1" x14ac:dyDescent="0.25">
      <c r="A30" s="469" t="s">
        <v>27</v>
      </c>
      <c r="B30" s="7" t="s">
        <v>832</v>
      </c>
      <c r="C30" s="467">
        <v>40</v>
      </c>
      <c r="D30" s="205" t="s">
        <v>46</v>
      </c>
      <c r="E30" s="138"/>
      <c r="F30" s="75"/>
      <c r="G30" s="65">
        <f t="shared" si="6"/>
        <v>0</v>
      </c>
      <c r="H30" s="65">
        <f t="shared" si="7"/>
        <v>0</v>
      </c>
      <c r="I30" s="233">
        <f t="shared" si="8"/>
        <v>0</v>
      </c>
      <c r="J30" s="162"/>
      <c r="K30" s="209"/>
      <c r="L30" s="209"/>
      <c r="M30" s="163"/>
      <c r="N30" s="151">
        <f t="shared" si="9"/>
        <v>0</v>
      </c>
      <c r="O30" s="152">
        <f t="shared" si="10"/>
        <v>0</v>
      </c>
    </row>
    <row r="31" spans="1:15" s="66" customFormat="1" ht="25.05" customHeight="1" thickBot="1" x14ac:dyDescent="0.3">
      <c r="A31" s="469" t="s">
        <v>28</v>
      </c>
      <c r="B31" s="7" t="s">
        <v>841</v>
      </c>
      <c r="C31" s="467">
        <v>4</v>
      </c>
      <c r="D31" s="205" t="s">
        <v>46</v>
      </c>
      <c r="E31" s="138"/>
      <c r="F31" s="75"/>
      <c r="G31" s="65">
        <f t="shared" si="6"/>
        <v>0</v>
      </c>
      <c r="H31" s="65">
        <f t="shared" si="7"/>
        <v>0</v>
      </c>
      <c r="I31" s="233">
        <f t="shared" si="8"/>
        <v>0</v>
      </c>
      <c r="J31" s="162"/>
      <c r="K31" s="209"/>
      <c r="L31" s="209"/>
      <c r="M31" s="163"/>
      <c r="N31" s="151">
        <f t="shared" si="9"/>
        <v>0</v>
      </c>
      <c r="O31" s="152">
        <f t="shared" si="10"/>
        <v>0</v>
      </c>
    </row>
    <row r="32" spans="1:15" s="125" customFormat="1" ht="25.05" customHeight="1" thickBot="1" x14ac:dyDescent="0.3">
      <c r="A32" s="392" t="s">
        <v>213</v>
      </c>
      <c r="B32" s="393"/>
      <c r="C32" s="393"/>
      <c r="D32" s="468"/>
      <c r="E32" s="310">
        <f>SUM(E8:E31)</f>
        <v>0</v>
      </c>
      <c r="F32" s="311"/>
      <c r="G32" s="312"/>
      <c r="H32" s="312"/>
      <c r="I32" s="227">
        <f>SUM(I8:I31)</f>
        <v>0</v>
      </c>
      <c r="J32" s="258"/>
      <c r="K32" s="259"/>
      <c r="L32" s="259"/>
      <c r="M32" s="260"/>
      <c r="N32" s="309"/>
      <c r="O32" s="227">
        <f>SUM(O8:O31)</f>
        <v>0</v>
      </c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>
      <c r="E38" s="34"/>
    </row>
    <row r="39" spans="5:5" ht="25.2" customHeight="1" x14ac:dyDescent="0.25">
      <c r="E39" s="34"/>
    </row>
    <row r="40" spans="5:5" ht="25.2" customHeight="1" x14ac:dyDescent="0.25">
      <c r="E40" s="34"/>
    </row>
    <row r="41" spans="5:5" ht="25.2" customHeight="1" x14ac:dyDescent="0.25">
      <c r="E41" s="34"/>
    </row>
    <row r="42" spans="5:5" ht="25.2" customHeight="1" x14ac:dyDescent="0.25">
      <c r="E42" s="34"/>
    </row>
    <row r="43" spans="5:5" ht="25.2" customHeight="1" x14ac:dyDescent="0.25">
      <c r="E43" s="34"/>
    </row>
    <row r="44" spans="5:5" ht="25.2" customHeight="1" x14ac:dyDescent="0.25">
      <c r="E44" s="34"/>
    </row>
    <row r="45" spans="5:5" ht="25.2" customHeight="1" x14ac:dyDescent="0.25">
      <c r="E45" s="34"/>
    </row>
    <row r="46" spans="5:5" ht="25.2" customHeight="1" x14ac:dyDescent="0.25">
      <c r="E46" s="34"/>
    </row>
    <row r="47" spans="5:5" ht="25.2" customHeight="1" x14ac:dyDescent="0.25">
      <c r="E47" s="34"/>
    </row>
    <row r="48" spans="5:5" ht="25.2" customHeight="1" x14ac:dyDescent="0.25">
      <c r="E48" s="34"/>
    </row>
    <row r="49" spans="5:5" ht="25.2" customHeight="1" x14ac:dyDescent="0.25">
      <c r="E49" s="34"/>
    </row>
    <row r="50" spans="5:5" ht="25.2" customHeight="1" x14ac:dyDescent="0.25">
      <c r="E50" s="34"/>
    </row>
    <row r="51" spans="5:5" ht="25.2" customHeight="1" x14ac:dyDescent="0.25">
      <c r="E51" s="34"/>
    </row>
    <row r="52" spans="5:5" ht="25.2" customHeight="1" x14ac:dyDescent="0.25">
      <c r="E52" s="34"/>
    </row>
    <row r="53" spans="5:5" ht="25.2" customHeight="1" x14ac:dyDescent="0.25">
      <c r="E53" s="34"/>
    </row>
    <row r="54" spans="5:5" ht="25.2" customHeight="1" x14ac:dyDescent="0.25">
      <c r="E54" s="34"/>
    </row>
    <row r="55" spans="5:5" ht="25.2" customHeight="1" x14ac:dyDescent="0.25">
      <c r="E55" s="34"/>
    </row>
    <row r="56" spans="5:5" ht="25.2" customHeight="1" x14ac:dyDescent="0.25">
      <c r="E56" s="34"/>
    </row>
    <row r="57" spans="5:5" ht="25.2" customHeight="1" x14ac:dyDescent="0.25">
      <c r="E57" s="34"/>
    </row>
    <row r="58" spans="5:5" ht="25.2" customHeight="1" x14ac:dyDescent="0.25">
      <c r="E58" s="34"/>
    </row>
    <row r="59" spans="5:5" ht="25.2" customHeight="1" x14ac:dyDescent="0.25">
      <c r="E59" s="34"/>
    </row>
    <row r="60" spans="5:5" ht="25.2" customHeight="1" x14ac:dyDescent="0.25">
      <c r="E60" s="34"/>
    </row>
    <row r="61" spans="5:5" ht="25.2" customHeight="1" x14ac:dyDescent="0.25">
      <c r="E61" s="34"/>
    </row>
    <row r="62" spans="5:5" ht="25.2" customHeight="1" x14ac:dyDescent="0.25">
      <c r="E62" s="34"/>
    </row>
    <row r="63" spans="5:5" ht="25.2" customHeight="1" x14ac:dyDescent="0.25">
      <c r="E63" s="34"/>
    </row>
    <row r="64" spans="5:5" ht="25.2" customHeight="1" x14ac:dyDescent="0.25">
      <c r="E64" s="34"/>
    </row>
    <row r="65" spans="5:5" ht="25.2" customHeight="1" x14ac:dyDescent="0.25">
      <c r="E65" s="34"/>
    </row>
    <row r="66" spans="5:5" ht="25.2" customHeight="1" x14ac:dyDescent="0.25">
      <c r="E66" s="34"/>
    </row>
    <row r="67" spans="5:5" ht="25.2" customHeight="1" x14ac:dyDescent="0.25">
      <c r="E67" s="34"/>
    </row>
    <row r="68" spans="5:5" ht="25.2" customHeight="1" x14ac:dyDescent="0.25">
      <c r="E68" s="34"/>
    </row>
    <row r="69" spans="5:5" ht="25.2" customHeight="1" x14ac:dyDescent="0.25">
      <c r="E69" s="34"/>
    </row>
    <row r="70" spans="5:5" ht="25.2" customHeight="1" x14ac:dyDescent="0.25">
      <c r="E70" s="34"/>
    </row>
    <row r="71" spans="5:5" ht="25.2" customHeight="1" x14ac:dyDescent="0.25">
      <c r="E71" s="34"/>
    </row>
    <row r="72" spans="5:5" ht="25.2" customHeight="1" x14ac:dyDescent="0.25">
      <c r="E72" s="34"/>
    </row>
    <row r="73" spans="5:5" ht="25.2" customHeight="1" x14ac:dyDescent="0.25">
      <c r="E73" s="34"/>
    </row>
    <row r="74" spans="5:5" ht="25.2" customHeight="1" x14ac:dyDescent="0.25">
      <c r="E74" s="34"/>
    </row>
    <row r="75" spans="5:5" ht="25.2" customHeight="1" x14ac:dyDescent="0.25">
      <c r="E75" s="34"/>
    </row>
    <row r="76" spans="5:5" ht="25.2" customHeight="1" x14ac:dyDescent="0.25">
      <c r="E76" s="34"/>
    </row>
    <row r="77" spans="5:5" ht="25.2" customHeight="1" x14ac:dyDescent="0.25">
      <c r="E77" s="34"/>
    </row>
    <row r="78" spans="5:5" ht="25.2" customHeight="1" x14ac:dyDescent="0.25">
      <c r="E78" s="34"/>
    </row>
    <row r="79" spans="5:5" ht="25.2" customHeight="1" x14ac:dyDescent="0.25">
      <c r="E79" s="34"/>
    </row>
    <row r="80" spans="5:5" ht="25.2" customHeight="1" x14ac:dyDescent="0.25">
      <c r="E80" s="34"/>
    </row>
    <row r="81" spans="5:5" ht="25.2" customHeight="1" x14ac:dyDescent="0.25">
      <c r="E81" s="34"/>
    </row>
    <row r="82" spans="5:5" ht="25.2" customHeight="1" x14ac:dyDescent="0.25">
      <c r="E82" s="34"/>
    </row>
    <row r="83" spans="5:5" ht="25.2" customHeight="1" x14ac:dyDescent="0.25">
      <c r="E83" s="34"/>
    </row>
    <row r="84" spans="5:5" ht="25.2" customHeight="1" x14ac:dyDescent="0.25">
      <c r="E84" s="34"/>
    </row>
    <row r="85" spans="5:5" ht="25.2" customHeight="1" x14ac:dyDescent="0.25">
      <c r="E85" s="34"/>
    </row>
    <row r="86" spans="5:5" ht="25.2" customHeight="1" x14ac:dyDescent="0.25">
      <c r="E86" s="34"/>
    </row>
    <row r="87" spans="5:5" ht="25.2" customHeight="1" x14ac:dyDescent="0.25">
      <c r="E87" s="34"/>
    </row>
    <row r="88" spans="5:5" ht="25.2" customHeight="1" x14ac:dyDescent="0.25">
      <c r="E88" s="34"/>
    </row>
    <row r="89" spans="5:5" ht="25.2" customHeight="1" x14ac:dyDescent="0.25">
      <c r="E89" s="34"/>
    </row>
    <row r="90" spans="5:5" ht="25.2" customHeight="1" x14ac:dyDescent="0.25">
      <c r="E90" s="34"/>
    </row>
    <row r="91" spans="5:5" ht="25.2" customHeight="1" x14ac:dyDescent="0.25">
      <c r="E91" s="34"/>
    </row>
    <row r="92" spans="5:5" ht="25.2" customHeight="1" x14ac:dyDescent="0.25">
      <c r="E92" s="34"/>
    </row>
    <row r="93" spans="5:5" ht="25.2" customHeight="1" x14ac:dyDescent="0.25">
      <c r="E93" s="34"/>
    </row>
    <row r="94" spans="5:5" ht="25.2" customHeight="1" x14ac:dyDescent="0.25">
      <c r="E94" s="34"/>
    </row>
    <row r="95" spans="5:5" ht="25.2" customHeight="1" x14ac:dyDescent="0.25">
      <c r="E95" s="34"/>
    </row>
    <row r="96" spans="5:5" ht="25.2" customHeight="1" x14ac:dyDescent="0.25">
      <c r="E96" s="34"/>
    </row>
    <row r="97" spans="5:5" ht="25.2" customHeight="1" x14ac:dyDescent="0.25">
      <c r="E97" s="34"/>
    </row>
    <row r="98" spans="5:5" ht="25.2" customHeight="1" x14ac:dyDescent="0.25">
      <c r="E98" s="34"/>
    </row>
    <row r="99" spans="5:5" ht="25.2" customHeight="1" x14ac:dyDescent="0.25">
      <c r="E99" s="34"/>
    </row>
    <row r="100" spans="5:5" ht="25.2" customHeight="1" x14ac:dyDescent="0.25"/>
    <row r="101" spans="5:5" ht="25.2" customHeight="1" x14ac:dyDescent="0.25"/>
    <row r="102" spans="5:5" ht="25.2" customHeight="1" x14ac:dyDescent="0.25"/>
    <row r="103" spans="5:5" ht="25.2" customHeight="1" x14ac:dyDescent="0.25"/>
    <row r="104" spans="5:5" ht="25.2" customHeight="1" x14ac:dyDescent="0.25"/>
    <row r="105" spans="5:5" ht="25.2" customHeight="1" x14ac:dyDescent="0.25"/>
    <row r="106" spans="5:5" ht="25.2" customHeight="1" x14ac:dyDescent="0.25"/>
    <row r="107" spans="5:5" ht="25.2" customHeight="1" x14ac:dyDescent="0.25"/>
    <row r="108" spans="5:5" ht="25.2" customHeight="1" x14ac:dyDescent="0.25"/>
    <row r="109" spans="5:5" ht="25.2" customHeight="1" x14ac:dyDescent="0.25"/>
    <row r="110" spans="5:5" ht="25.2" customHeight="1" x14ac:dyDescent="0.25"/>
    <row r="111" spans="5:5" ht="25.2" customHeight="1" x14ac:dyDescent="0.25"/>
    <row r="112" spans="5:5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</sheetData>
  <mergeCells count="20">
    <mergeCell ref="G5:G6"/>
    <mergeCell ref="H5:H6"/>
    <mergeCell ref="C5:C6"/>
    <mergeCell ref="A5:A6"/>
    <mergeCell ref="B5:B6"/>
    <mergeCell ref="D5:D6"/>
    <mergeCell ref="E5:E6"/>
    <mergeCell ref="A32:D32"/>
    <mergeCell ref="A1:D1"/>
    <mergeCell ref="A2:D2"/>
    <mergeCell ref="A4:D4"/>
    <mergeCell ref="E4:O4"/>
    <mergeCell ref="N5:N6"/>
    <mergeCell ref="O5:O6"/>
    <mergeCell ref="J5:J6"/>
    <mergeCell ref="K5:K6"/>
    <mergeCell ref="L5:L6"/>
    <mergeCell ref="M5:M6"/>
    <mergeCell ref="F5:F6"/>
    <mergeCell ref="I5:I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77B54-3527-4EFE-9FD2-97B1F0D864A0}">
  <dimension ref="A1:O178"/>
  <sheetViews>
    <sheetView zoomScale="115" zoomScaleNormal="115" workbookViewId="0">
      <selection sqref="A1:D1"/>
    </sheetView>
  </sheetViews>
  <sheetFormatPr defaultColWidth="9" defaultRowHeight="15" customHeight="1" x14ac:dyDescent="0.25"/>
  <cols>
    <col min="1" max="1" width="3.88671875" style="1" customWidth="1"/>
    <col min="2" max="2" width="19.6640625" style="77" customWidth="1"/>
    <col min="3" max="3" width="7.6640625" style="77" customWidth="1"/>
    <col min="4" max="4" width="4.6640625" style="1" customWidth="1"/>
    <col min="5" max="5" width="9.6640625" style="2" customWidth="1"/>
    <col min="6" max="6" width="6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163</v>
      </c>
      <c r="B1" s="352"/>
      <c r="C1" s="352"/>
      <c r="D1" s="352"/>
      <c r="E1" s="100" t="s">
        <v>149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144</v>
      </c>
      <c r="F2" s="247"/>
      <c r="G2" s="247"/>
      <c r="H2" s="247"/>
    </row>
    <row r="3" spans="1:15" ht="19.95" customHeight="1" thickBot="1" x14ac:dyDescent="0.3">
      <c r="A3" s="39"/>
    </row>
    <row r="4" spans="1:15" ht="19.95" customHeight="1" thickBot="1" x14ac:dyDescent="0.3">
      <c r="A4" s="328" t="s">
        <v>102</v>
      </c>
      <c r="B4" s="329"/>
      <c r="C4" s="329"/>
      <c r="D4" s="330"/>
      <c r="E4" s="329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412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413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5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25.05" customHeight="1" x14ac:dyDescent="0.25">
      <c r="A8" s="122" t="s">
        <v>4</v>
      </c>
      <c r="B8" s="9" t="s">
        <v>845</v>
      </c>
      <c r="C8" s="110">
        <v>20</v>
      </c>
      <c r="D8" s="4" t="s">
        <v>46</v>
      </c>
      <c r="E8" s="31"/>
      <c r="F8" s="29"/>
      <c r="G8" s="12">
        <f t="shared" ref="G8:G9" si="0">E8*F8</f>
        <v>0</v>
      </c>
      <c r="H8" s="12">
        <f t="shared" ref="H8:H9" si="1">E8+G8</f>
        <v>0</v>
      </c>
      <c r="I8" s="231">
        <f t="shared" ref="I8:I9" si="2">C8*E8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25.05" customHeight="1" x14ac:dyDescent="0.25">
      <c r="A9" s="122" t="s">
        <v>5</v>
      </c>
      <c r="B9" s="9" t="s">
        <v>846</v>
      </c>
      <c r="C9" s="110">
        <v>20</v>
      </c>
      <c r="D9" s="4" t="s">
        <v>46</v>
      </c>
      <c r="E9" s="32"/>
      <c r="F9" s="48"/>
      <c r="G9" s="12">
        <f t="shared" si="0"/>
        <v>0</v>
      </c>
      <c r="H9" s="12">
        <f t="shared" si="1"/>
        <v>0</v>
      </c>
      <c r="I9" s="233">
        <f t="shared" si="2"/>
        <v>0</v>
      </c>
      <c r="J9" s="157"/>
      <c r="K9" s="153"/>
      <c r="L9" s="153"/>
      <c r="M9" s="154"/>
      <c r="N9" s="151">
        <f t="shared" ref="N9:N72" si="3">F9*M9</f>
        <v>0</v>
      </c>
      <c r="O9" s="152">
        <f t="shared" ref="O9:O72" si="4">M9+N9</f>
        <v>0</v>
      </c>
    </row>
    <row r="10" spans="1:15" ht="25.05" customHeight="1" x14ac:dyDescent="0.25">
      <c r="A10" s="122" t="s">
        <v>6</v>
      </c>
      <c r="B10" s="9" t="s">
        <v>848</v>
      </c>
      <c r="C10" s="110">
        <v>240</v>
      </c>
      <c r="D10" s="4" t="s">
        <v>46</v>
      </c>
      <c r="E10" s="414"/>
      <c r="F10" s="123"/>
      <c r="G10" s="12">
        <f t="shared" ref="G10:G73" si="5">E10*F10</f>
        <v>0</v>
      </c>
      <c r="H10" s="12">
        <f t="shared" ref="H10:H73" si="6">E10+G10</f>
        <v>0</v>
      </c>
      <c r="I10" s="233">
        <f t="shared" ref="I10:I73" si="7">C10*E10</f>
        <v>0</v>
      </c>
      <c r="J10" s="157"/>
      <c r="K10" s="153"/>
      <c r="L10" s="153"/>
      <c r="M10" s="154"/>
      <c r="N10" s="151">
        <f t="shared" si="3"/>
        <v>0</v>
      </c>
      <c r="O10" s="152">
        <f t="shared" si="4"/>
        <v>0</v>
      </c>
    </row>
    <row r="11" spans="1:15" ht="25.05" customHeight="1" x14ac:dyDescent="0.25">
      <c r="A11" s="122" t="s">
        <v>7</v>
      </c>
      <c r="B11" s="9" t="s">
        <v>919</v>
      </c>
      <c r="C11" s="110">
        <v>160</v>
      </c>
      <c r="D11" s="4" t="s">
        <v>46</v>
      </c>
      <c r="E11" s="414"/>
      <c r="F11" s="123"/>
      <c r="G11" s="12">
        <f t="shared" si="5"/>
        <v>0</v>
      </c>
      <c r="H11" s="12">
        <f t="shared" si="6"/>
        <v>0</v>
      </c>
      <c r="I11" s="233">
        <f t="shared" si="7"/>
        <v>0</v>
      </c>
      <c r="J11" s="157"/>
      <c r="K11" s="153"/>
      <c r="L11" s="153"/>
      <c r="M11" s="154"/>
      <c r="N11" s="151">
        <f t="shared" si="3"/>
        <v>0</v>
      </c>
      <c r="O11" s="152">
        <f t="shared" si="4"/>
        <v>0</v>
      </c>
    </row>
    <row r="12" spans="1:15" ht="25.05" customHeight="1" x14ac:dyDescent="0.25">
      <c r="A12" s="122" t="s">
        <v>8</v>
      </c>
      <c r="B12" s="9" t="s">
        <v>885</v>
      </c>
      <c r="C12" s="110">
        <v>20</v>
      </c>
      <c r="D12" s="4" t="s">
        <v>46</v>
      </c>
      <c r="E12" s="470"/>
      <c r="F12" s="139"/>
      <c r="G12" s="12">
        <f t="shared" si="5"/>
        <v>0</v>
      </c>
      <c r="H12" s="12">
        <f t="shared" si="6"/>
        <v>0</v>
      </c>
      <c r="I12" s="233">
        <f t="shared" si="7"/>
        <v>0</v>
      </c>
      <c r="J12" s="157"/>
      <c r="K12" s="153"/>
      <c r="L12" s="153"/>
      <c r="M12" s="154"/>
      <c r="N12" s="151">
        <f t="shared" si="3"/>
        <v>0</v>
      </c>
      <c r="O12" s="152">
        <f t="shared" si="4"/>
        <v>0</v>
      </c>
    </row>
    <row r="13" spans="1:15" ht="25.05" customHeight="1" x14ac:dyDescent="0.25">
      <c r="A13" s="122" t="s">
        <v>9</v>
      </c>
      <c r="B13" s="9" t="s">
        <v>854</v>
      </c>
      <c r="C13" s="110">
        <v>80</v>
      </c>
      <c r="D13" s="4" t="s">
        <v>46</v>
      </c>
      <c r="E13" s="414"/>
      <c r="F13" s="123"/>
      <c r="G13" s="12">
        <f t="shared" si="5"/>
        <v>0</v>
      </c>
      <c r="H13" s="12">
        <f t="shared" si="6"/>
        <v>0</v>
      </c>
      <c r="I13" s="233">
        <f t="shared" si="7"/>
        <v>0</v>
      </c>
      <c r="J13" s="157"/>
      <c r="K13" s="153"/>
      <c r="L13" s="153"/>
      <c r="M13" s="154"/>
      <c r="N13" s="151">
        <f t="shared" si="3"/>
        <v>0</v>
      </c>
      <c r="O13" s="152">
        <f t="shared" si="4"/>
        <v>0</v>
      </c>
    </row>
    <row r="14" spans="1:15" ht="25.05" customHeight="1" x14ac:dyDescent="0.25">
      <c r="A14" s="122" t="s">
        <v>10</v>
      </c>
      <c r="B14" s="9" t="s">
        <v>855</v>
      </c>
      <c r="C14" s="110">
        <v>40</v>
      </c>
      <c r="D14" s="4" t="s">
        <v>46</v>
      </c>
      <c r="E14" s="414"/>
      <c r="F14" s="123"/>
      <c r="G14" s="12">
        <f t="shared" si="5"/>
        <v>0</v>
      </c>
      <c r="H14" s="12">
        <f t="shared" si="6"/>
        <v>0</v>
      </c>
      <c r="I14" s="233">
        <f t="shared" si="7"/>
        <v>0</v>
      </c>
      <c r="J14" s="157"/>
      <c r="K14" s="153"/>
      <c r="L14" s="153"/>
      <c r="M14" s="154"/>
      <c r="N14" s="151">
        <f t="shared" si="3"/>
        <v>0</v>
      </c>
      <c r="O14" s="152">
        <f t="shared" si="4"/>
        <v>0</v>
      </c>
    </row>
    <row r="15" spans="1:15" ht="25.05" customHeight="1" x14ac:dyDescent="0.25">
      <c r="A15" s="122" t="s">
        <v>11</v>
      </c>
      <c r="B15" s="9" t="s">
        <v>856</v>
      </c>
      <c r="C15" s="110">
        <v>40</v>
      </c>
      <c r="D15" s="4" t="s">
        <v>46</v>
      </c>
      <c r="E15" s="414"/>
      <c r="F15" s="123"/>
      <c r="G15" s="12">
        <f t="shared" si="5"/>
        <v>0</v>
      </c>
      <c r="H15" s="12">
        <f t="shared" si="6"/>
        <v>0</v>
      </c>
      <c r="I15" s="233">
        <f t="shared" si="7"/>
        <v>0</v>
      </c>
      <c r="J15" s="157"/>
      <c r="K15" s="153"/>
      <c r="L15" s="153"/>
      <c r="M15" s="154"/>
      <c r="N15" s="151">
        <f t="shared" si="3"/>
        <v>0</v>
      </c>
      <c r="O15" s="152">
        <f t="shared" si="4"/>
        <v>0</v>
      </c>
    </row>
    <row r="16" spans="1:15" ht="25.05" customHeight="1" x14ac:dyDescent="0.25">
      <c r="A16" s="122" t="s">
        <v>12</v>
      </c>
      <c r="B16" s="9" t="s">
        <v>857</v>
      </c>
      <c r="C16" s="110">
        <v>40</v>
      </c>
      <c r="D16" s="4" t="s">
        <v>46</v>
      </c>
      <c r="E16" s="414"/>
      <c r="F16" s="123"/>
      <c r="G16" s="12">
        <f t="shared" si="5"/>
        <v>0</v>
      </c>
      <c r="H16" s="12">
        <f t="shared" si="6"/>
        <v>0</v>
      </c>
      <c r="I16" s="233">
        <f t="shared" si="7"/>
        <v>0</v>
      </c>
      <c r="J16" s="157"/>
      <c r="K16" s="153"/>
      <c r="L16" s="153"/>
      <c r="M16" s="154"/>
      <c r="N16" s="151">
        <f t="shared" si="3"/>
        <v>0</v>
      </c>
      <c r="O16" s="152">
        <f t="shared" si="4"/>
        <v>0</v>
      </c>
    </row>
    <row r="17" spans="1:15" ht="34.950000000000003" customHeight="1" x14ac:dyDescent="0.25">
      <c r="A17" s="122" t="s">
        <v>13</v>
      </c>
      <c r="B17" s="9" t="s">
        <v>858</v>
      </c>
      <c r="C17" s="110">
        <v>600</v>
      </c>
      <c r="D17" s="4" t="s">
        <v>46</v>
      </c>
      <c r="E17" s="414"/>
      <c r="F17" s="123"/>
      <c r="G17" s="12">
        <f t="shared" si="5"/>
        <v>0</v>
      </c>
      <c r="H17" s="12">
        <f t="shared" si="6"/>
        <v>0</v>
      </c>
      <c r="I17" s="233">
        <f t="shared" si="7"/>
        <v>0</v>
      </c>
      <c r="J17" s="157"/>
      <c r="K17" s="153"/>
      <c r="L17" s="153"/>
      <c r="M17" s="154"/>
      <c r="N17" s="151">
        <f t="shared" si="3"/>
        <v>0</v>
      </c>
      <c r="O17" s="152">
        <f t="shared" si="4"/>
        <v>0</v>
      </c>
    </row>
    <row r="18" spans="1:15" s="93" customFormat="1" ht="45" customHeight="1" x14ac:dyDescent="0.25">
      <c r="A18" s="122" t="s">
        <v>14</v>
      </c>
      <c r="B18" s="9" t="s">
        <v>860</v>
      </c>
      <c r="C18" s="110">
        <v>40</v>
      </c>
      <c r="D18" s="4" t="s">
        <v>46</v>
      </c>
      <c r="E18" s="414"/>
      <c r="F18" s="123"/>
      <c r="G18" s="12">
        <f t="shared" si="5"/>
        <v>0</v>
      </c>
      <c r="H18" s="12">
        <f t="shared" si="6"/>
        <v>0</v>
      </c>
      <c r="I18" s="233">
        <f t="shared" si="7"/>
        <v>0</v>
      </c>
      <c r="J18" s="157"/>
      <c r="K18" s="153"/>
      <c r="L18" s="153"/>
      <c r="M18" s="154"/>
      <c r="N18" s="151">
        <f t="shared" si="3"/>
        <v>0</v>
      </c>
      <c r="O18" s="152">
        <f t="shared" si="4"/>
        <v>0</v>
      </c>
    </row>
    <row r="19" spans="1:15" ht="45" customHeight="1" x14ac:dyDescent="0.25">
      <c r="A19" s="122" t="s">
        <v>15</v>
      </c>
      <c r="B19" s="9" t="s">
        <v>1259</v>
      </c>
      <c r="C19" s="110">
        <v>240</v>
      </c>
      <c r="D19" s="4" t="s">
        <v>46</v>
      </c>
      <c r="E19" s="414"/>
      <c r="F19" s="123"/>
      <c r="G19" s="12">
        <f t="shared" si="5"/>
        <v>0</v>
      </c>
      <c r="H19" s="12">
        <f t="shared" si="6"/>
        <v>0</v>
      </c>
      <c r="I19" s="233">
        <f t="shared" si="7"/>
        <v>0</v>
      </c>
      <c r="J19" s="157"/>
      <c r="K19" s="153"/>
      <c r="L19" s="153"/>
      <c r="M19" s="154"/>
      <c r="N19" s="151">
        <f t="shared" si="3"/>
        <v>0</v>
      </c>
      <c r="O19" s="152">
        <f t="shared" si="4"/>
        <v>0</v>
      </c>
    </row>
    <row r="20" spans="1:15" ht="25.05" customHeight="1" x14ac:dyDescent="0.25">
      <c r="A20" s="122" t="s">
        <v>16</v>
      </c>
      <c r="B20" s="7" t="s">
        <v>862</v>
      </c>
      <c r="C20" s="110">
        <v>480</v>
      </c>
      <c r="D20" s="4" t="s">
        <v>46</v>
      </c>
      <c r="E20" s="414"/>
      <c r="F20" s="123"/>
      <c r="G20" s="12">
        <f t="shared" si="5"/>
        <v>0</v>
      </c>
      <c r="H20" s="12">
        <f t="shared" si="6"/>
        <v>0</v>
      </c>
      <c r="I20" s="233">
        <f t="shared" si="7"/>
        <v>0</v>
      </c>
      <c r="J20" s="157"/>
      <c r="K20" s="153"/>
      <c r="L20" s="153"/>
      <c r="M20" s="154"/>
      <c r="N20" s="151">
        <f t="shared" si="3"/>
        <v>0</v>
      </c>
      <c r="O20" s="152">
        <f t="shared" si="4"/>
        <v>0</v>
      </c>
    </row>
    <row r="21" spans="1:15" ht="25.05" customHeight="1" x14ac:dyDescent="0.25">
      <c r="A21" s="122" t="s">
        <v>17</v>
      </c>
      <c r="B21" s="7" t="s">
        <v>1260</v>
      </c>
      <c r="C21" s="110">
        <v>640</v>
      </c>
      <c r="D21" s="4" t="s">
        <v>46</v>
      </c>
      <c r="E21" s="471"/>
      <c r="F21" s="123"/>
      <c r="G21" s="12">
        <f t="shared" si="5"/>
        <v>0</v>
      </c>
      <c r="H21" s="12">
        <f t="shared" si="6"/>
        <v>0</v>
      </c>
      <c r="I21" s="233">
        <f t="shared" si="7"/>
        <v>0</v>
      </c>
      <c r="J21" s="157"/>
      <c r="K21" s="153"/>
      <c r="L21" s="153"/>
      <c r="M21" s="154"/>
      <c r="N21" s="151">
        <f t="shared" si="3"/>
        <v>0</v>
      </c>
      <c r="O21" s="152">
        <f t="shared" si="4"/>
        <v>0</v>
      </c>
    </row>
    <row r="22" spans="1:15" ht="34.950000000000003" customHeight="1" x14ac:dyDescent="0.25">
      <c r="A22" s="122" t="s">
        <v>19</v>
      </c>
      <c r="B22" s="20" t="s">
        <v>865</v>
      </c>
      <c r="C22" s="110">
        <v>40</v>
      </c>
      <c r="D22" s="4" t="s">
        <v>72</v>
      </c>
      <c r="E22" s="471"/>
      <c r="F22" s="123"/>
      <c r="G22" s="12">
        <f t="shared" si="5"/>
        <v>0</v>
      </c>
      <c r="H22" s="12">
        <f t="shared" si="6"/>
        <v>0</v>
      </c>
      <c r="I22" s="233">
        <f t="shared" si="7"/>
        <v>0</v>
      </c>
      <c r="J22" s="157"/>
      <c r="K22" s="153"/>
      <c r="L22" s="153"/>
      <c r="M22" s="154"/>
      <c r="N22" s="151">
        <f t="shared" si="3"/>
        <v>0</v>
      </c>
      <c r="O22" s="152">
        <f t="shared" si="4"/>
        <v>0</v>
      </c>
    </row>
    <row r="23" spans="1:15" ht="25.05" customHeight="1" x14ac:dyDescent="0.25">
      <c r="A23" s="122" t="s">
        <v>20</v>
      </c>
      <c r="B23" s="9" t="s">
        <v>1261</v>
      </c>
      <c r="C23" s="110">
        <v>32000</v>
      </c>
      <c r="D23" s="4" t="s">
        <v>72</v>
      </c>
      <c r="E23" s="471"/>
      <c r="F23" s="123"/>
      <c r="G23" s="12">
        <f t="shared" si="5"/>
        <v>0</v>
      </c>
      <c r="H23" s="12">
        <f t="shared" si="6"/>
        <v>0</v>
      </c>
      <c r="I23" s="233">
        <f t="shared" si="7"/>
        <v>0</v>
      </c>
      <c r="J23" s="157"/>
      <c r="K23" s="153"/>
      <c r="L23" s="153"/>
      <c r="M23" s="154"/>
      <c r="N23" s="151">
        <f t="shared" si="3"/>
        <v>0</v>
      </c>
      <c r="O23" s="152">
        <f t="shared" si="4"/>
        <v>0</v>
      </c>
    </row>
    <row r="24" spans="1:15" ht="25.05" customHeight="1" x14ac:dyDescent="0.25">
      <c r="A24" s="122" t="s">
        <v>21</v>
      </c>
      <c r="B24" s="9" t="s">
        <v>1262</v>
      </c>
      <c r="C24" s="110">
        <v>40</v>
      </c>
      <c r="D24" s="4" t="s">
        <v>150</v>
      </c>
      <c r="E24" s="414"/>
      <c r="F24" s="123"/>
      <c r="G24" s="12">
        <f t="shared" si="5"/>
        <v>0</v>
      </c>
      <c r="H24" s="12">
        <f t="shared" si="6"/>
        <v>0</v>
      </c>
      <c r="I24" s="233">
        <f t="shared" si="7"/>
        <v>0</v>
      </c>
      <c r="J24" s="157"/>
      <c r="K24" s="153"/>
      <c r="L24" s="153"/>
      <c r="M24" s="154"/>
      <c r="N24" s="151">
        <f t="shared" si="3"/>
        <v>0</v>
      </c>
      <c r="O24" s="152">
        <f t="shared" si="4"/>
        <v>0</v>
      </c>
    </row>
    <row r="25" spans="1:15" ht="34.950000000000003" customHeight="1" x14ac:dyDescent="0.25">
      <c r="A25" s="122" t="s">
        <v>22</v>
      </c>
      <c r="B25" s="9" t="s">
        <v>1263</v>
      </c>
      <c r="C25" s="110">
        <v>80</v>
      </c>
      <c r="D25" s="4" t="s">
        <v>46</v>
      </c>
      <c r="E25" s="472"/>
      <c r="F25" s="126"/>
      <c r="G25" s="12">
        <f t="shared" si="5"/>
        <v>0</v>
      </c>
      <c r="H25" s="12">
        <f t="shared" si="6"/>
        <v>0</v>
      </c>
      <c r="I25" s="233">
        <f t="shared" si="7"/>
        <v>0</v>
      </c>
      <c r="J25" s="157"/>
      <c r="K25" s="153"/>
      <c r="L25" s="153"/>
      <c r="M25" s="154"/>
      <c r="N25" s="151">
        <f t="shared" si="3"/>
        <v>0</v>
      </c>
      <c r="O25" s="152">
        <f t="shared" si="4"/>
        <v>0</v>
      </c>
    </row>
    <row r="26" spans="1:15" ht="25.05" customHeight="1" x14ac:dyDescent="0.25">
      <c r="A26" s="122" t="s">
        <v>23</v>
      </c>
      <c r="B26" s="9" t="s">
        <v>869</v>
      </c>
      <c r="C26" s="110">
        <v>40</v>
      </c>
      <c r="D26" s="4" t="s">
        <v>46</v>
      </c>
      <c r="E26" s="414"/>
      <c r="F26" s="123"/>
      <c r="G26" s="12">
        <f t="shared" si="5"/>
        <v>0</v>
      </c>
      <c r="H26" s="12">
        <f t="shared" si="6"/>
        <v>0</v>
      </c>
      <c r="I26" s="233">
        <f t="shared" si="7"/>
        <v>0</v>
      </c>
      <c r="J26" s="157"/>
      <c r="K26" s="153"/>
      <c r="L26" s="153"/>
      <c r="M26" s="154"/>
      <c r="N26" s="151">
        <f t="shared" si="3"/>
        <v>0</v>
      </c>
      <c r="O26" s="152">
        <f t="shared" si="4"/>
        <v>0</v>
      </c>
    </row>
    <row r="27" spans="1:15" ht="34.950000000000003" customHeight="1" x14ac:dyDescent="0.25">
      <c r="A27" s="122" t="s">
        <v>24</v>
      </c>
      <c r="B27" s="9" t="s">
        <v>870</v>
      </c>
      <c r="C27" s="110">
        <v>40</v>
      </c>
      <c r="D27" s="4" t="s">
        <v>46</v>
      </c>
      <c r="E27" s="473"/>
      <c r="F27" s="173"/>
      <c r="G27" s="12">
        <f t="shared" si="5"/>
        <v>0</v>
      </c>
      <c r="H27" s="12">
        <f t="shared" si="6"/>
        <v>0</v>
      </c>
      <c r="I27" s="233">
        <f t="shared" si="7"/>
        <v>0</v>
      </c>
      <c r="J27" s="157"/>
      <c r="K27" s="153"/>
      <c r="L27" s="153"/>
      <c r="M27" s="154"/>
      <c r="N27" s="151">
        <f t="shared" si="3"/>
        <v>0</v>
      </c>
      <c r="O27" s="152">
        <f t="shared" si="4"/>
        <v>0</v>
      </c>
    </row>
    <row r="28" spans="1:15" ht="25.05" customHeight="1" x14ac:dyDescent="0.25">
      <c r="A28" s="122" t="s">
        <v>25</v>
      </c>
      <c r="B28" s="9" t="s">
        <v>871</v>
      </c>
      <c r="C28" s="110">
        <v>40</v>
      </c>
      <c r="D28" s="4" t="s">
        <v>46</v>
      </c>
      <c r="E28" s="473"/>
      <c r="F28" s="173"/>
      <c r="G28" s="12">
        <f t="shared" si="5"/>
        <v>0</v>
      </c>
      <c r="H28" s="12">
        <f t="shared" si="6"/>
        <v>0</v>
      </c>
      <c r="I28" s="233">
        <f t="shared" si="7"/>
        <v>0</v>
      </c>
      <c r="J28" s="157"/>
      <c r="K28" s="153"/>
      <c r="L28" s="153"/>
      <c r="M28" s="154"/>
      <c r="N28" s="151">
        <f t="shared" si="3"/>
        <v>0</v>
      </c>
      <c r="O28" s="152">
        <f t="shared" si="4"/>
        <v>0</v>
      </c>
    </row>
    <row r="29" spans="1:15" ht="34.950000000000003" customHeight="1" x14ac:dyDescent="0.25">
      <c r="A29" s="122" t="s">
        <v>26</v>
      </c>
      <c r="B29" s="9" t="s">
        <v>872</v>
      </c>
      <c r="C29" s="110">
        <v>40</v>
      </c>
      <c r="D29" s="4" t="s">
        <v>46</v>
      </c>
      <c r="E29" s="474"/>
      <c r="F29" s="123"/>
      <c r="G29" s="12">
        <f t="shared" si="5"/>
        <v>0</v>
      </c>
      <c r="H29" s="12">
        <f t="shared" si="6"/>
        <v>0</v>
      </c>
      <c r="I29" s="233">
        <f t="shared" si="7"/>
        <v>0</v>
      </c>
      <c r="J29" s="157"/>
      <c r="K29" s="153"/>
      <c r="L29" s="153"/>
      <c r="M29" s="154"/>
      <c r="N29" s="151">
        <f t="shared" si="3"/>
        <v>0</v>
      </c>
      <c r="O29" s="152">
        <f t="shared" si="4"/>
        <v>0</v>
      </c>
    </row>
    <row r="30" spans="1:15" ht="34.950000000000003" customHeight="1" x14ac:dyDescent="0.25">
      <c r="A30" s="122" t="s">
        <v>27</v>
      </c>
      <c r="B30" s="9" t="s">
        <v>873</v>
      </c>
      <c r="C30" s="110">
        <v>40</v>
      </c>
      <c r="D30" s="4" t="s">
        <v>46</v>
      </c>
      <c r="E30" s="474"/>
      <c r="F30" s="123"/>
      <c r="G30" s="12">
        <f t="shared" si="5"/>
        <v>0</v>
      </c>
      <c r="H30" s="12">
        <f t="shared" si="6"/>
        <v>0</v>
      </c>
      <c r="I30" s="233">
        <f t="shared" si="7"/>
        <v>0</v>
      </c>
      <c r="J30" s="157"/>
      <c r="K30" s="153"/>
      <c r="L30" s="153"/>
      <c r="M30" s="154"/>
      <c r="N30" s="151">
        <f t="shared" si="3"/>
        <v>0</v>
      </c>
      <c r="O30" s="152">
        <f t="shared" si="4"/>
        <v>0</v>
      </c>
    </row>
    <row r="31" spans="1:15" ht="25.05" customHeight="1" x14ac:dyDescent="0.25">
      <c r="A31" s="122" t="s">
        <v>28</v>
      </c>
      <c r="B31" s="9" t="s">
        <v>874</v>
      </c>
      <c r="C31" s="110">
        <v>40</v>
      </c>
      <c r="D31" s="4" t="s">
        <v>46</v>
      </c>
      <c r="E31" s="474"/>
      <c r="F31" s="123"/>
      <c r="G31" s="12">
        <f t="shared" si="5"/>
        <v>0</v>
      </c>
      <c r="H31" s="12">
        <f t="shared" si="6"/>
        <v>0</v>
      </c>
      <c r="I31" s="233">
        <f t="shared" si="7"/>
        <v>0</v>
      </c>
      <c r="J31" s="157"/>
      <c r="K31" s="153"/>
      <c r="L31" s="153"/>
      <c r="M31" s="154"/>
      <c r="N31" s="151">
        <f t="shared" si="3"/>
        <v>0</v>
      </c>
      <c r="O31" s="152">
        <f t="shared" si="4"/>
        <v>0</v>
      </c>
    </row>
    <row r="32" spans="1:15" ht="25.05" customHeight="1" x14ac:dyDescent="0.25">
      <c r="A32" s="122" t="s">
        <v>29</v>
      </c>
      <c r="B32" s="9" t="s">
        <v>875</v>
      </c>
      <c r="C32" s="110">
        <v>40</v>
      </c>
      <c r="D32" s="4" t="s">
        <v>46</v>
      </c>
      <c r="E32" s="475"/>
      <c r="F32" s="123"/>
      <c r="G32" s="12">
        <f t="shared" si="5"/>
        <v>0</v>
      </c>
      <c r="H32" s="12">
        <f t="shared" si="6"/>
        <v>0</v>
      </c>
      <c r="I32" s="233">
        <f t="shared" si="7"/>
        <v>0</v>
      </c>
      <c r="J32" s="157"/>
      <c r="K32" s="153"/>
      <c r="L32" s="153"/>
      <c r="M32" s="154"/>
      <c r="N32" s="151">
        <f t="shared" si="3"/>
        <v>0</v>
      </c>
      <c r="O32" s="152">
        <f t="shared" si="4"/>
        <v>0</v>
      </c>
    </row>
    <row r="33" spans="1:15" ht="45" customHeight="1" x14ac:dyDescent="0.25">
      <c r="A33" s="122" t="s">
        <v>30</v>
      </c>
      <c r="B33" s="9" t="s">
        <v>876</v>
      </c>
      <c r="C33" s="110">
        <v>80</v>
      </c>
      <c r="D33" s="4" t="s">
        <v>46</v>
      </c>
      <c r="E33" s="475"/>
      <c r="F33" s="123"/>
      <c r="G33" s="12">
        <f t="shared" si="5"/>
        <v>0</v>
      </c>
      <c r="H33" s="12">
        <f t="shared" si="6"/>
        <v>0</v>
      </c>
      <c r="I33" s="233">
        <f t="shared" si="7"/>
        <v>0</v>
      </c>
      <c r="J33" s="157"/>
      <c r="K33" s="153"/>
      <c r="L33" s="153"/>
      <c r="M33" s="154"/>
      <c r="N33" s="151">
        <f t="shared" si="3"/>
        <v>0</v>
      </c>
      <c r="O33" s="152">
        <f t="shared" si="4"/>
        <v>0</v>
      </c>
    </row>
    <row r="34" spans="1:15" ht="25.05" customHeight="1" x14ac:dyDescent="0.25">
      <c r="A34" s="122" t="s">
        <v>31</v>
      </c>
      <c r="B34" s="9" t="s">
        <v>942</v>
      </c>
      <c r="C34" s="110">
        <v>40</v>
      </c>
      <c r="D34" s="4" t="s">
        <v>46</v>
      </c>
      <c r="E34" s="475"/>
      <c r="F34" s="123"/>
      <c r="G34" s="12">
        <f t="shared" si="5"/>
        <v>0</v>
      </c>
      <c r="H34" s="12">
        <f t="shared" si="6"/>
        <v>0</v>
      </c>
      <c r="I34" s="233">
        <f t="shared" si="7"/>
        <v>0</v>
      </c>
      <c r="J34" s="157"/>
      <c r="K34" s="153"/>
      <c r="L34" s="153"/>
      <c r="M34" s="154"/>
      <c r="N34" s="151">
        <f t="shared" si="3"/>
        <v>0</v>
      </c>
      <c r="O34" s="152">
        <f t="shared" si="4"/>
        <v>0</v>
      </c>
    </row>
    <row r="35" spans="1:15" s="93" customFormat="1" ht="25.05" customHeight="1" x14ac:dyDescent="0.25">
      <c r="A35" s="122" t="s">
        <v>32</v>
      </c>
      <c r="B35" s="9" t="s">
        <v>877</v>
      </c>
      <c r="C35" s="110">
        <v>80</v>
      </c>
      <c r="D35" s="4" t="s">
        <v>46</v>
      </c>
      <c r="E35" s="475"/>
      <c r="F35" s="123"/>
      <c r="G35" s="12">
        <f t="shared" si="5"/>
        <v>0</v>
      </c>
      <c r="H35" s="12">
        <f t="shared" si="6"/>
        <v>0</v>
      </c>
      <c r="I35" s="233">
        <f t="shared" si="7"/>
        <v>0</v>
      </c>
      <c r="J35" s="157"/>
      <c r="K35" s="153"/>
      <c r="L35" s="153"/>
      <c r="M35" s="154"/>
      <c r="N35" s="151">
        <f t="shared" si="3"/>
        <v>0</v>
      </c>
      <c r="O35" s="152">
        <f t="shared" si="4"/>
        <v>0</v>
      </c>
    </row>
    <row r="36" spans="1:15" ht="25.05" customHeight="1" x14ac:dyDescent="0.25">
      <c r="A36" s="122" t="s">
        <v>33</v>
      </c>
      <c r="B36" s="9" t="s">
        <v>878</v>
      </c>
      <c r="C36" s="110">
        <v>40</v>
      </c>
      <c r="D36" s="4" t="s">
        <v>46</v>
      </c>
      <c r="E36" s="475"/>
      <c r="F36" s="123"/>
      <c r="G36" s="12">
        <f t="shared" si="5"/>
        <v>0</v>
      </c>
      <c r="H36" s="12">
        <f t="shared" si="6"/>
        <v>0</v>
      </c>
      <c r="I36" s="233">
        <f t="shared" si="7"/>
        <v>0</v>
      </c>
      <c r="J36" s="157"/>
      <c r="K36" s="153"/>
      <c r="L36" s="153"/>
      <c r="M36" s="154"/>
      <c r="N36" s="151">
        <f t="shared" si="3"/>
        <v>0</v>
      </c>
      <c r="O36" s="152">
        <f t="shared" si="4"/>
        <v>0</v>
      </c>
    </row>
    <row r="37" spans="1:15" s="93" customFormat="1" ht="25.05" customHeight="1" x14ac:dyDescent="0.25">
      <c r="A37" s="122" t="s">
        <v>34</v>
      </c>
      <c r="B37" s="9" t="s">
        <v>879</v>
      </c>
      <c r="C37" s="110">
        <v>40</v>
      </c>
      <c r="D37" s="4" t="s">
        <v>46</v>
      </c>
      <c r="E37" s="474"/>
      <c r="F37" s="140"/>
      <c r="G37" s="12">
        <f t="shared" si="5"/>
        <v>0</v>
      </c>
      <c r="H37" s="12">
        <f t="shared" si="6"/>
        <v>0</v>
      </c>
      <c r="I37" s="233">
        <f t="shared" si="7"/>
        <v>0</v>
      </c>
      <c r="J37" s="157"/>
      <c r="K37" s="153"/>
      <c r="L37" s="153"/>
      <c r="M37" s="154"/>
      <c r="N37" s="151">
        <f t="shared" si="3"/>
        <v>0</v>
      </c>
      <c r="O37" s="152">
        <f t="shared" si="4"/>
        <v>0</v>
      </c>
    </row>
    <row r="38" spans="1:15" s="93" customFormat="1" ht="55.05" customHeight="1" x14ac:dyDescent="0.25">
      <c r="A38" s="122" t="s">
        <v>35</v>
      </c>
      <c r="B38" s="9" t="s">
        <v>880</v>
      </c>
      <c r="C38" s="110">
        <v>200</v>
      </c>
      <c r="D38" s="4" t="s">
        <v>46</v>
      </c>
      <c r="E38" s="474"/>
      <c r="F38" s="140"/>
      <c r="G38" s="12">
        <f t="shared" si="5"/>
        <v>0</v>
      </c>
      <c r="H38" s="12">
        <f t="shared" si="6"/>
        <v>0</v>
      </c>
      <c r="I38" s="233">
        <f t="shared" si="7"/>
        <v>0</v>
      </c>
      <c r="J38" s="157"/>
      <c r="K38" s="153"/>
      <c r="L38" s="153"/>
      <c r="M38" s="154"/>
      <c r="N38" s="151">
        <f t="shared" si="3"/>
        <v>0</v>
      </c>
      <c r="O38" s="152">
        <f t="shared" si="4"/>
        <v>0</v>
      </c>
    </row>
    <row r="39" spans="1:15" ht="34.950000000000003" customHeight="1" x14ac:dyDescent="0.25">
      <c r="A39" s="122" t="s">
        <v>36</v>
      </c>
      <c r="B39" s="9" t="s">
        <v>881</v>
      </c>
      <c r="C39" s="110">
        <v>200</v>
      </c>
      <c r="D39" s="4" t="s">
        <v>46</v>
      </c>
      <c r="E39" s="476"/>
      <c r="F39" s="123"/>
      <c r="G39" s="12">
        <f t="shared" si="5"/>
        <v>0</v>
      </c>
      <c r="H39" s="12">
        <f t="shared" si="6"/>
        <v>0</v>
      </c>
      <c r="I39" s="233">
        <f t="shared" si="7"/>
        <v>0</v>
      </c>
      <c r="J39" s="157"/>
      <c r="K39" s="153"/>
      <c r="L39" s="153"/>
      <c r="M39" s="154"/>
      <c r="N39" s="151">
        <f t="shared" si="3"/>
        <v>0</v>
      </c>
      <c r="O39" s="152">
        <f t="shared" si="4"/>
        <v>0</v>
      </c>
    </row>
    <row r="40" spans="1:15" ht="25.05" customHeight="1" x14ac:dyDescent="0.25">
      <c r="A40" s="122" t="s">
        <v>18</v>
      </c>
      <c r="B40" s="9" t="s">
        <v>882</v>
      </c>
      <c r="C40" s="110">
        <v>160</v>
      </c>
      <c r="D40" s="4" t="s">
        <v>46</v>
      </c>
      <c r="E40" s="476"/>
      <c r="F40" s="123"/>
      <c r="G40" s="12">
        <f t="shared" si="5"/>
        <v>0</v>
      </c>
      <c r="H40" s="12">
        <f t="shared" si="6"/>
        <v>0</v>
      </c>
      <c r="I40" s="233">
        <f t="shared" si="7"/>
        <v>0</v>
      </c>
      <c r="J40" s="157"/>
      <c r="K40" s="153"/>
      <c r="L40" s="153"/>
      <c r="M40" s="154"/>
      <c r="N40" s="151">
        <f t="shared" si="3"/>
        <v>0</v>
      </c>
      <c r="O40" s="152">
        <f t="shared" si="4"/>
        <v>0</v>
      </c>
    </row>
    <row r="41" spans="1:15" ht="55.05" customHeight="1" x14ac:dyDescent="0.25">
      <c r="A41" s="122" t="s">
        <v>37</v>
      </c>
      <c r="B41" s="9" t="s">
        <v>883</v>
      </c>
      <c r="C41" s="110">
        <v>40</v>
      </c>
      <c r="D41" s="4" t="s">
        <v>46</v>
      </c>
      <c r="E41" s="476"/>
      <c r="F41" s="123"/>
      <c r="G41" s="12">
        <f t="shared" si="5"/>
        <v>0</v>
      </c>
      <c r="H41" s="12">
        <f t="shared" si="6"/>
        <v>0</v>
      </c>
      <c r="I41" s="233">
        <f t="shared" si="7"/>
        <v>0</v>
      </c>
      <c r="J41" s="157"/>
      <c r="K41" s="153"/>
      <c r="L41" s="153"/>
      <c r="M41" s="154"/>
      <c r="N41" s="151">
        <f t="shared" si="3"/>
        <v>0</v>
      </c>
      <c r="O41" s="152">
        <f t="shared" si="4"/>
        <v>0</v>
      </c>
    </row>
    <row r="42" spans="1:15" ht="25.05" customHeight="1" x14ac:dyDescent="0.25">
      <c r="A42" s="122" t="s">
        <v>38</v>
      </c>
      <c r="B42" s="9" t="s">
        <v>280</v>
      </c>
      <c r="C42" s="110">
        <v>32</v>
      </c>
      <c r="D42" s="4" t="s">
        <v>46</v>
      </c>
      <c r="E42" s="476"/>
      <c r="F42" s="123"/>
      <c r="G42" s="12">
        <f t="shared" si="5"/>
        <v>0</v>
      </c>
      <c r="H42" s="12">
        <f t="shared" si="6"/>
        <v>0</v>
      </c>
      <c r="I42" s="233">
        <f t="shared" si="7"/>
        <v>0</v>
      </c>
      <c r="J42" s="157"/>
      <c r="K42" s="153"/>
      <c r="L42" s="153"/>
      <c r="M42" s="154"/>
      <c r="N42" s="151">
        <f t="shared" si="3"/>
        <v>0</v>
      </c>
      <c r="O42" s="152">
        <f t="shared" si="4"/>
        <v>0</v>
      </c>
    </row>
    <row r="43" spans="1:15" ht="25.05" customHeight="1" x14ac:dyDescent="0.25">
      <c r="A43" s="122" t="s">
        <v>39</v>
      </c>
      <c r="B43" s="20" t="s">
        <v>893</v>
      </c>
      <c r="C43" s="110">
        <v>80</v>
      </c>
      <c r="D43" s="8" t="s">
        <v>46</v>
      </c>
      <c r="E43" s="476"/>
      <c r="F43" s="123"/>
      <c r="G43" s="12">
        <f t="shared" si="5"/>
        <v>0</v>
      </c>
      <c r="H43" s="12">
        <f t="shared" si="6"/>
        <v>0</v>
      </c>
      <c r="I43" s="233">
        <f t="shared" si="7"/>
        <v>0</v>
      </c>
      <c r="J43" s="157"/>
      <c r="K43" s="153"/>
      <c r="L43" s="153"/>
      <c r="M43" s="154"/>
      <c r="N43" s="151">
        <f t="shared" si="3"/>
        <v>0</v>
      </c>
      <c r="O43" s="152">
        <f t="shared" si="4"/>
        <v>0</v>
      </c>
    </row>
    <row r="44" spans="1:15" ht="25.05" customHeight="1" x14ac:dyDescent="0.25">
      <c r="A44" s="122" t="s">
        <v>40</v>
      </c>
      <c r="B44" s="20" t="s">
        <v>890</v>
      </c>
      <c r="C44" s="110">
        <v>40</v>
      </c>
      <c r="D44" s="8" t="s">
        <v>46</v>
      </c>
      <c r="E44" s="477"/>
      <c r="F44" s="123"/>
      <c r="G44" s="12">
        <f t="shared" si="5"/>
        <v>0</v>
      </c>
      <c r="H44" s="12">
        <f t="shared" si="6"/>
        <v>0</v>
      </c>
      <c r="I44" s="233">
        <f t="shared" si="7"/>
        <v>0</v>
      </c>
      <c r="J44" s="157"/>
      <c r="K44" s="153"/>
      <c r="L44" s="153"/>
      <c r="M44" s="154"/>
      <c r="N44" s="151">
        <f t="shared" si="3"/>
        <v>0</v>
      </c>
      <c r="O44" s="152">
        <f t="shared" si="4"/>
        <v>0</v>
      </c>
    </row>
    <row r="45" spans="1:15" ht="25.05" customHeight="1" x14ac:dyDescent="0.25">
      <c r="A45" s="122" t="s">
        <v>41</v>
      </c>
      <c r="B45" s="20" t="s">
        <v>892</v>
      </c>
      <c r="C45" s="110">
        <v>40</v>
      </c>
      <c r="D45" s="8" t="s">
        <v>46</v>
      </c>
      <c r="E45" s="477"/>
      <c r="F45" s="123"/>
      <c r="G45" s="12">
        <f t="shared" si="5"/>
        <v>0</v>
      </c>
      <c r="H45" s="12">
        <f t="shared" si="6"/>
        <v>0</v>
      </c>
      <c r="I45" s="233">
        <f t="shared" si="7"/>
        <v>0</v>
      </c>
      <c r="J45" s="157"/>
      <c r="K45" s="153"/>
      <c r="L45" s="153"/>
      <c r="M45" s="154"/>
      <c r="N45" s="151">
        <f t="shared" si="3"/>
        <v>0</v>
      </c>
      <c r="O45" s="152">
        <f t="shared" si="4"/>
        <v>0</v>
      </c>
    </row>
    <row r="46" spans="1:15" ht="25.05" customHeight="1" x14ac:dyDescent="0.25">
      <c r="A46" s="122" t="s">
        <v>42</v>
      </c>
      <c r="B46" s="20" t="s">
        <v>891</v>
      </c>
      <c r="C46" s="110">
        <v>40</v>
      </c>
      <c r="D46" s="8" t="s">
        <v>46</v>
      </c>
      <c r="E46" s="477"/>
      <c r="F46" s="123"/>
      <c r="G46" s="12">
        <f t="shared" si="5"/>
        <v>0</v>
      </c>
      <c r="H46" s="12">
        <f t="shared" si="6"/>
        <v>0</v>
      </c>
      <c r="I46" s="233">
        <f t="shared" si="7"/>
        <v>0</v>
      </c>
      <c r="J46" s="157"/>
      <c r="K46" s="153"/>
      <c r="L46" s="153"/>
      <c r="M46" s="154"/>
      <c r="N46" s="151">
        <f t="shared" si="3"/>
        <v>0</v>
      </c>
      <c r="O46" s="152">
        <f t="shared" si="4"/>
        <v>0</v>
      </c>
    </row>
    <row r="47" spans="1:15" ht="25.05" customHeight="1" x14ac:dyDescent="0.25">
      <c r="A47" s="122" t="s">
        <v>43</v>
      </c>
      <c r="B47" s="20" t="s">
        <v>889</v>
      </c>
      <c r="C47" s="110">
        <v>40</v>
      </c>
      <c r="D47" s="8" t="s">
        <v>46</v>
      </c>
      <c r="E47" s="477"/>
      <c r="F47" s="123"/>
      <c r="G47" s="12">
        <f t="shared" si="5"/>
        <v>0</v>
      </c>
      <c r="H47" s="12">
        <f t="shared" si="6"/>
        <v>0</v>
      </c>
      <c r="I47" s="233">
        <f t="shared" si="7"/>
        <v>0</v>
      </c>
      <c r="J47" s="157"/>
      <c r="K47" s="153"/>
      <c r="L47" s="153"/>
      <c r="M47" s="154"/>
      <c r="N47" s="151">
        <f t="shared" si="3"/>
        <v>0</v>
      </c>
      <c r="O47" s="152">
        <f t="shared" si="4"/>
        <v>0</v>
      </c>
    </row>
    <row r="48" spans="1:15" ht="25.05" customHeight="1" x14ac:dyDescent="0.25">
      <c r="A48" s="122" t="s">
        <v>44</v>
      </c>
      <c r="B48" s="20" t="s">
        <v>895</v>
      </c>
      <c r="C48" s="110">
        <v>40</v>
      </c>
      <c r="D48" s="8" t="s">
        <v>46</v>
      </c>
      <c r="E48" s="477"/>
      <c r="F48" s="123"/>
      <c r="G48" s="12">
        <f t="shared" si="5"/>
        <v>0</v>
      </c>
      <c r="H48" s="12">
        <f t="shared" si="6"/>
        <v>0</v>
      </c>
      <c r="I48" s="233">
        <f t="shared" si="7"/>
        <v>0</v>
      </c>
      <c r="J48" s="157"/>
      <c r="K48" s="153"/>
      <c r="L48" s="153"/>
      <c r="M48" s="154"/>
      <c r="N48" s="151">
        <f t="shared" si="3"/>
        <v>0</v>
      </c>
      <c r="O48" s="152">
        <f t="shared" si="4"/>
        <v>0</v>
      </c>
    </row>
    <row r="49" spans="1:15" ht="25.05" customHeight="1" x14ac:dyDescent="0.25">
      <c r="A49" s="122" t="s">
        <v>45</v>
      </c>
      <c r="B49" s="20" t="s">
        <v>894</v>
      </c>
      <c r="C49" s="110">
        <v>80</v>
      </c>
      <c r="D49" s="8" t="s">
        <v>46</v>
      </c>
      <c r="E49" s="477"/>
      <c r="F49" s="123"/>
      <c r="G49" s="12">
        <f t="shared" si="5"/>
        <v>0</v>
      </c>
      <c r="H49" s="12">
        <f t="shared" si="6"/>
        <v>0</v>
      </c>
      <c r="I49" s="233">
        <f t="shared" si="7"/>
        <v>0</v>
      </c>
      <c r="J49" s="157"/>
      <c r="K49" s="153"/>
      <c r="L49" s="153"/>
      <c r="M49" s="154"/>
      <c r="N49" s="151">
        <f t="shared" si="3"/>
        <v>0</v>
      </c>
      <c r="O49" s="152">
        <f t="shared" si="4"/>
        <v>0</v>
      </c>
    </row>
    <row r="50" spans="1:15" ht="34.950000000000003" customHeight="1" x14ac:dyDescent="0.25">
      <c r="A50" s="122" t="s">
        <v>47</v>
      </c>
      <c r="B50" s="20" t="s">
        <v>1264</v>
      </c>
      <c r="C50" s="110">
        <v>40</v>
      </c>
      <c r="D50" s="8" t="s">
        <v>46</v>
      </c>
      <c r="E50" s="477"/>
      <c r="F50" s="123"/>
      <c r="G50" s="12">
        <f t="shared" si="5"/>
        <v>0</v>
      </c>
      <c r="H50" s="12">
        <f t="shared" si="6"/>
        <v>0</v>
      </c>
      <c r="I50" s="233">
        <f t="shared" si="7"/>
        <v>0</v>
      </c>
      <c r="J50" s="157"/>
      <c r="K50" s="153"/>
      <c r="L50" s="153"/>
      <c r="M50" s="154"/>
      <c r="N50" s="151">
        <f t="shared" si="3"/>
        <v>0</v>
      </c>
      <c r="O50" s="152">
        <f t="shared" si="4"/>
        <v>0</v>
      </c>
    </row>
    <row r="51" spans="1:15" ht="25.05" customHeight="1" x14ac:dyDescent="0.25">
      <c r="A51" s="122" t="s">
        <v>48</v>
      </c>
      <c r="B51" s="20" t="s">
        <v>888</v>
      </c>
      <c r="C51" s="110">
        <v>80</v>
      </c>
      <c r="D51" s="8" t="s">
        <v>46</v>
      </c>
      <c r="E51" s="477"/>
      <c r="F51" s="123"/>
      <c r="G51" s="12">
        <f t="shared" si="5"/>
        <v>0</v>
      </c>
      <c r="H51" s="12">
        <f t="shared" si="6"/>
        <v>0</v>
      </c>
      <c r="I51" s="233">
        <f t="shared" si="7"/>
        <v>0</v>
      </c>
      <c r="J51" s="157"/>
      <c r="K51" s="153"/>
      <c r="L51" s="153"/>
      <c r="M51" s="154"/>
      <c r="N51" s="151">
        <f t="shared" si="3"/>
        <v>0</v>
      </c>
      <c r="O51" s="152">
        <f t="shared" si="4"/>
        <v>0</v>
      </c>
    </row>
    <row r="52" spans="1:15" ht="25.05" customHeight="1" x14ac:dyDescent="0.25">
      <c r="A52" s="122" t="s">
        <v>49</v>
      </c>
      <c r="B52" s="9" t="s">
        <v>884</v>
      </c>
      <c r="C52" s="110">
        <v>160</v>
      </c>
      <c r="D52" s="4" t="s">
        <v>46</v>
      </c>
      <c r="E52" s="477"/>
      <c r="F52" s="123"/>
      <c r="G52" s="12">
        <f t="shared" si="5"/>
        <v>0</v>
      </c>
      <c r="H52" s="12">
        <f t="shared" si="6"/>
        <v>0</v>
      </c>
      <c r="I52" s="233">
        <f t="shared" si="7"/>
        <v>0</v>
      </c>
      <c r="J52" s="157"/>
      <c r="K52" s="153"/>
      <c r="L52" s="153"/>
      <c r="M52" s="154"/>
      <c r="N52" s="151">
        <f t="shared" si="3"/>
        <v>0</v>
      </c>
      <c r="O52" s="152">
        <f t="shared" si="4"/>
        <v>0</v>
      </c>
    </row>
    <row r="53" spans="1:15" ht="25.05" customHeight="1" x14ac:dyDescent="0.25">
      <c r="A53" s="122" t="s">
        <v>50</v>
      </c>
      <c r="B53" s="9" t="s">
        <v>273</v>
      </c>
      <c r="C53" s="110">
        <v>80</v>
      </c>
      <c r="D53" s="4" t="s">
        <v>131</v>
      </c>
      <c r="E53" s="477"/>
      <c r="F53" s="123"/>
      <c r="G53" s="12">
        <f t="shared" si="5"/>
        <v>0</v>
      </c>
      <c r="H53" s="12">
        <f t="shared" si="6"/>
        <v>0</v>
      </c>
      <c r="I53" s="233">
        <f t="shared" si="7"/>
        <v>0</v>
      </c>
      <c r="J53" s="157"/>
      <c r="K53" s="153"/>
      <c r="L53" s="153"/>
      <c r="M53" s="154"/>
      <c r="N53" s="151">
        <f t="shared" si="3"/>
        <v>0</v>
      </c>
      <c r="O53" s="152">
        <f t="shared" si="4"/>
        <v>0</v>
      </c>
    </row>
    <row r="54" spans="1:15" ht="25.05" customHeight="1" x14ac:dyDescent="0.25">
      <c r="A54" s="122" t="s">
        <v>51</v>
      </c>
      <c r="B54" s="9" t="s">
        <v>274</v>
      </c>
      <c r="C54" s="110">
        <v>80</v>
      </c>
      <c r="D54" s="4" t="s">
        <v>131</v>
      </c>
      <c r="E54" s="414"/>
      <c r="F54" s="123"/>
      <c r="G54" s="12">
        <f t="shared" si="5"/>
        <v>0</v>
      </c>
      <c r="H54" s="12">
        <f t="shared" si="6"/>
        <v>0</v>
      </c>
      <c r="I54" s="233">
        <f t="shared" si="7"/>
        <v>0</v>
      </c>
      <c r="J54" s="157"/>
      <c r="K54" s="153"/>
      <c r="L54" s="153"/>
      <c r="M54" s="154"/>
      <c r="N54" s="151">
        <f t="shared" si="3"/>
        <v>0</v>
      </c>
      <c r="O54" s="152">
        <f t="shared" si="4"/>
        <v>0</v>
      </c>
    </row>
    <row r="55" spans="1:15" ht="25.05" customHeight="1" x14ac:dyDescent="0.25">
      <c r="A55" s="122" t="s">
        <v>52</v>
      </c>
      <c r="B55" s="9" t="s">
        <v>275</v>
      </c>
      <c r="C55" s="110">
        <v>800</v>
      </c>
      <c r="D55" s="4" t="s">
        <v>131</v>
      </c>
      <c r="E55" s="414"/>
      <c r="F55" s="123"/>
      <c r="G55" s="12">
        <f t="shared" si="5"/>
        <v>0</v>
      </c>
      <c r="H55" s="12">
        <f t="shared" si="6"/>
        <v>0</v>
      </c>
      <c r="I55" s="233">
        <f t="shared" si="7"/>
        <v>0</v>
      </c>
      <c r="J55" s="157"/>
      <c r="K55" s="153"/>
      <c r="L55" s="153"/>
      <c r="M55" s="154"/>
      <c r="N55" s="151">
        <f t="shared" si="3"/>
        <v>0</v>
      </c>
      <c r="O55" s="152">
        <f t="shared" si="4"/>
        <v>0</v>
      </c>
    </row>
    <row r="56" spans="1:15" ht="25.05" customHeight="1" x14ac:dyDescent="0.25">
      <c r="A56" s="122" t="s">
        <v>53</v>
      </c>
      <c r="B56" s="9" t="s">
        <v>886</v>
      </c>
      <c r="C56" s="110">
        <v>400</v>
      </c>
      <c r="D56" s="4" t="s">
        <v>131</v>
      </c>
      <c r="E56" s="414"/>
      <c r="F56" s="123"/>
      <c r="G56" s="12">
        <f t="shared" si="5"/>
        <v>0</v>
      </c>
      <c r="H56" s="12">
        <f t="shared" si="6"/>
        <v>0</v>
      </c>
      <c r="I56" s="233">
        <f t="shared" si="7"/>
        <v>0</v>
      </c>
      <c r="J56" s="157"/>
      <c r="K56" s="153"/>
      <c r="L56" s="153"/>
      <c r="M56" s="154"/>
      <c r="N56" s="151">
        <f t="shared" si="3"/>
        <v>0</v>
      </c>
      <c r="O56" s="152">
        <f t="shared" si="4"/>
        <v>0</v>
      </c>
    </row>
    <row r="57" spans="1:15" ht="25.05" customHeight="1" x14ac:dyDescent="0.25">
      <c r="A57" s="122" t="s">
        <v>54</v>
      </c>
      <c r="B57" s="9" t="s">
        <v>944</v>
      </c>
      <c r="C57" s="110">
        <v>8</v>
      </c>
      <c r="D57" s="4" t="s">
        <v>46</v>
      </c>
      <c r="E57" s="414"/>
      <c r="F57" s="123"/>
      <c r="G57" s="12">
        <f t="shared" si="5"/>
        <v>0</v>
      </c>
      <c r="H57" s="12">
        <f t="shared" si="6"/>
        <v>0</v>
      </c>
      <c r="I57" s="233">
        <f t="shared" si="7"/>
        <v>0</v>
      </c>
      <c r="J57" s="157"/>
      <c r="K57" s="153"/>
      <c r="L57" s="153"/>
      <c r="M57" s="154"/>
      <c r="N57" s="151">
        <f t="shared" si="3"/>
        <v>0</v>
      </c>
      <c r="O57" s="152">
        <f t="shared" si="4"/>
        <v>0</v>
      </c>
    </row>
    <row r="58" spans="1:15" ht="34.950000000000003" customHeight="1" x14ac:dyDescent="0.25">
      <c r="A58" s="122" t="s">
        <v>55</v>
      </c>
      <c r="B58" s="20" t="s">
        <v>898</v>
      </c>
      <c r="C58" s="110">
        <v>600</v>
      </c>
      <c r="D58" s="4" t="s">
        <v>46</v>
      </c>
      <c r="E58" s="414"/>
      <c r="F58" s="123"/>
      <c r="G58" s="12">
        <f t="shared" si="5"/>
        <v>0</v>
      </c>
      <c r="H58" s="12">
        <f t="shared" si="6"/>
        <v>0</v>
      </c>
      <c r="I58" s="233">
        <f t="shared" si="7"/>
        <v>0</v>
      </c>
      <c r="J58" s="157"/>
      <c r="K58" s="153"/>
      <c r="L58" s="153"/>
      <c r="M58" s="154"/>
      <c r="N58" s="151">
        <f t="shared" si="3"/>
        <v>0</v>
      </c>
      <c r="O58" s="152">
        <f t="shared" si="4"/>
        <v>0</v>
      </c>
    </row>
    <row r="59" spans="1:15" ht="25.05" customHeight="1" x14ac:dyDescent="0.25">
      <c r="A59" s="122" t="s">
        <v>56</v>
      </c>
      <c r="B59" s="20" t="s">
        <v>897</v>
      </c>
      <c r="C59" s="110">
        <v>400</v>
      </c>
      <c r="D59" s="4" t="s">
        <v>46</v>
      </c>
      <c r="E59" s="414"/>
      <c r="F59" s="123"/>
      <c r="G59" s="12">
        <f t="shared" si="5"/>
        <v>0</v>
      </c>
      <c r="H59" s="12">
        <f t="shared" si="6"/>
        <v>0</v>
      </c>
      <c r="I59" s="233">
        <f t="shared" si="7"/>
        <v>0</v>
      </c>
      <c r="J59" s="157"/>
      <c r="K59" s="153"/>
      <c r="L59" s="153"/>
      <c r="M59" s="154"/>
      <c r="N59" s="151">
        <f t="shared" si="3"/>
        <v>0</v>
      </c>
      <c r="O59" s="152">
        <f t="shared" si="4"/>
        <v>0</v>
      </c>
    </row>
    <row r="60" spans="1:15" ht="25.05" customHeight="1" x14ac:dyDescent="0.25">
      <c r="A60" s="122" t="s">
        <v>57</v>
      </c>
      <c r="B60" s="20" t="s">
        <v>899</v>
      </c>
      <c r="C60" s="110">
        <v>200</v>
      </c>
      <c r="D60" s="4" t="s">
        <v>46</v>
      </c>
      <c r="E60" s="414"/>
      <c r="F60" s="123"/>
      <c r="G60" s="12">
        <f t="shared" si="5"/>
        <v>0</v>
      </c>
      <c r="H60" s="12">
        <f t="shared" si="6"/>
        <v>0</v>
      </c>
      <c r="I60" s="233">
        <f t="shared" si="7"/>
        <v>0</v>
      </c>
      <c r="J60" s="157"/>
      <c r="K60" s="153"/>
      <c r="L60" s="153"/>
      <c r="M60" s="154"/>
      <c r="N60" s="151">
        <f t="shared" si="3"/>
        <v>0</v>
      </c>
      <c r="O60" s="152">
        <f t="shared" si="4"/>
        <v>0</v>
      </c>
    </row>
    <row r="61" spans="1:15" ht="25.05" customHeight="1" x14ac:dyDescent="0.25">
      <c r="A61" s="122" t="s">
        <v>58</v>
      </c>
      <c r="B61" s="20" t="s">
        <v>1239</v>
      </c>
      <c r="C61" s="110">
        <v>200</v>
      </c>
      <c r="D61" s="4" t="s">
        <v>46</v>
      </c>
      <c r="E61" s="414"/>
      <c r="F61" s="123"/>
      <c r="G61" s="12">
        <f t="shared" si="5"/>
        <v>0</v>
      </c>
      <c r="H61" s="12">
        <f t="shared" si="6"/>
        <v>0</v>
      </c>
      <c r="I61" s="233">
        <f t="shared" si="7"/>
        <v>0</v>
      </c>
      <c r="J61" s="157"/>
      <c r="K61" s="153"/>
      <c r="L61" s="153"/>
      <c r="M61" s="154"/>
      <c r="N61" s="151">
        <f t="shared" si="3"/>
        <v>0</v>
      </c>
      <c r="O61" s="152">
        <f t="shared" si="4"/>
        <v>0</v>
      </c>
    </row>
    <row r="62" spans="1:15" ht="34.950000000000003" customHeight="1" x14ac:dyDescent="0.25">
      <c r="A62" s="122" t="s">
        <v>59</v>
      </c>
      <c r="B62" s="19" t="s">
        <v>1265</v>
      </c>
      <c r="C62" s="110">
        <v>120</v>
      </c>
      <c r="D62" s="4" t="s">
        <v>46</v>
      </c>
      <c r="E62" s="414"/>
      <c r="F62" s="123"/>
      <c r="G62" s="12">
        <f t="shared" si="5"/>
        <v>0</v>
      </c>
      <c r="H62" s="12">
        <f t="shared" si="6"/>
        <v>0</v>
      </c>
      <c r="I62" s="233">
        <f t="shared" si="7"/>
        <v>0</v>
      </c>
      <c r="J62" s="157"/>
      <c r="K62" s="153"/>
      <c r="L62" s="153"/>
      <c r="M62" s="154"/>
      <c r="N62" s="151">
        <f t="shared" si="3"/>
        <v>0</v>
      </c>
      <c r="O62" s="152">
        <f t="shared" si="4"/>
        <v>0</v>
      </c>
    </row>
    <row r="63" spans="1:15" ht="34.950000000000003" customHeight="1" x14ac:dyDescent="0.25">
      <c r="A63" s="122" t="s">
        <v>60</v>
      </c>
      <c r="B63" s="19" t="s">
        <v>901</v>
      </c>
      <c r="C63" s="110">
        <v>120</v>
      </c>
      <c r="D63" s="4" t="s">
        <v>46</v>
      </c>
      <c r="E63" s="414"/>
      <c r="F63" s="123"/>
      <c r="G63" s="12">
        <f t="shared" si="5"/>
        <v>0</v>
      </c>
      <c r="H63" s="12">
        <f t="shared" si="6"/>
        <v>0</v>
      </c>
      <c r="I63" s="233">
        <f t="shared" si="7"/>
        <v>0</v>
      </c>
      <c r="J63" s="157"/>
      <c r="K63" s="153"/>
      <c r="L63" s="153"/>
      <c r="M63" s="154"/>
      <c r="N63" s="151">
        <f t="shared" si="3"/>
        <v>0</v>
      </c>
      <c r="O63" s="152">
        <f t="shared" si="4"/>
        <v>0</v>
      </c>
    </row>
    <row r="64" spans="1:15" ht="34.950000000000003" customHeight="1" x14ac:dyDescent="0.25">
      <c r="A64" s="122" t="s">
        <v>61</v>
      </c>
      <c r="B64" s="19" t="s">
        <v>900</v>
      </c>
      <c r="C64" s="110">
        <v>40</v>
      </c>
      <c r="D64" s="4" t="s">
        <v>46</v>
      </c>
      <c r="E64" s="478"/>
      <c r="F64" s="123"/>
      <c r="G64" s="12">
        <f t="shared" si="5"/>
        <v>0</v>
      </c>
      <c r="H64" s="12">
        <f t="shared" si="6"/>
        <v>0</v>
      </c>
      <c r="I64" s="233">
        <f t="shared" si="7"/>
        <v>0</v>
      </c>
      <c r="J64" s="157"/>
      <c r="K64" s="153"/>
      <c r="L64" s="153"/>
      <c r="M64" s="154"/>
      <c r="N64" s="151">
        <f t="shared" si="3"/>
        <v>0</v>
      </c>
      <c r="O64" s="152">
        <f t="shared" si="4"/>
        <v>0</v>
      </c>
    </row>
    <row r="65" spans="1:15" ht="25.05" customHeight="1" x14ac:dyDescent="0.25">
      <c r="A65" s="122" t="s">
        <v>62</v>
      </c>
      <c r="B65" s="7" t="s">
        <v>970</v>
      </c>
      <c r="C65" s="110">
        <v>40</v>
      </c>
      <c r="D65" s="4" t="s">
        <v>46</v>
      </c>
      <c r="E65" s="478"/>
      <c r="F65" s="123"/>
      <c r="G65" s="12">
        <f t="shared" si="5"/>
        <v>0</v>
      </c>
      <c r="H65" s="12">
        <f t="shared" si="6"/>
        <v>0</v>
      </c>
      <c r="I65" s="233">
        <f t="shared" si="7"/>
        <v>0</v>
      </c>
      <c r="J65" s="157"/>
      <c r="K65" s="153"/>
      <c r="L65" s="153"/>
      <c r="M65" s="154"/>
      <c r="N65" s="151">
        <f t="shared" si="3"/>
        <v>0</v>
      </c>
      <c r="O65" s="152">
        <f t="shared" si="4"/>
        <v>0</v>
      </c>
    </row>
    <row r="66" spans="1:15" ht="25.05" customHeight="1" x14ac:dyDescent="0.25">
      <c r="A66" s="122" t="s">
        <v>63</v>
      </c>
      <c r="B66" s="20" t="s">
        <v>902</v>
      </c>
      <c r="C66" s="110">
        <v>4</v>
      </c>
      <c r="D66" s="4" t="s">
        <v>46</v>
      </c>
      <c r="E66" s="478"/>
      <c r="F66" s="123"/>
      <c r="G66" s="12">
        <f t="shared" si="5"/>
        <v>0</v>
      </c>
      <c r="H66" s="12">
        <f t="shared" si="6"/>
        <v>0</v>
      </c>
      <c r="I66" s="233">
        <f t="shared" si="7"/>
        <v>0</v>
      </c>
      <c r="J66" s="157"/>
      <c r="K66" s="153"/>
      <c r="L66" s="153"/>
      <c r="M66" s="154"/>
      <c r="N66" s="151">
        <f t="shared" si="3"/>
        <v>0</v>
      </c>
      <c r="O66" s="152">
        <f t="shared" si="4"/>
        <v>0</v>
      </c>
    </row>
    <row r="67" spans="1:15" ht="34.950000000000003" customHeight="1" x14ac:dyDescent="0.25">
      <c r="A67" s="122" t="s">
        <v>64</v>
      </c>
      <c r="B67" s="9" t="s">
        <v>951</v>
      </c>
      <c r="C67" s="110">
        <v>80</v>
      </c>
      <c r="D67" s="4" t="s">
        <v>46</v>
      </c>
      <c r="E67" s="478"/>
      <c r="F67" s="123"/>
      <c r="G67" s="12">
        <f t="shared" si="5"/>
        <v>0</v>
      </c>
      <c r="H67" s="12">
        <f t="shared" si="6"/>
        <v>0</v>
      </c>
      <c r="I67" s="233">
        <f t="shared" si="7"/>
        <v>0</v>
      </c>
      <c r="J67" s="157"/>
      <c r="K67" s="153"/>
      <c r="L67" s="153"/>
      <c r="M67" s="154"/>
      <c r="N67" s="151">
        <f t="shared" si="3"/>
        <v>0</v>
      </c>
      <c r="O67" s="152">
        <f t="shared" si="4"/>
        <v>0</v>
      </c>
    </row>
    <row r="68" spans="1:15" ht="25.05" customHeight="1" x14ac:dyDescent="0.25">
      <c r="A68" s="122" t="s">
        <v>65</v>
      </c>
      <c r="B68" s="9" t="s">
        <v>906</v>
      </c>
      <c r="C68" s="110">
        <v>8</v>
      </c>
      <c r="D68" s="4" t="s">
        <v>46</v>
      </c>
      <c r="E68" s="478"/>
      <c r="F68" s="123"/>
      <c r="G68" s="12">
        <f t="shared" si="5"/>
        <v>0</v>
      </c>
      <c r="H68" s="12">
        <f t="shared" si="6"/>
        <v>0</v>
      </c>
      <c r="I68" s="233">
        <f t="shared" si="7"/>
        <v>0</v>
      </c>
      <c r="J68" s="157"/>
      <c r="K68" s="153"/>
      <c r="L68" s="153"/>
      <c r="M68" s="154"/>
      <c r="N68" s="151">
        <f t="shared" si="3"/>
        <v>0</v>
      </c>
      <c r="O68" s="152">
        <f t="shared" si="4"/>
        <v>0</v>
      </c>
    </row>
    <row r="69" spans="1:15" ht="25.05" customHeight="1" x14ac:dyDescent="0.25">
      <c r="A69" s="122" t="s">
        <v>66</v>
      </c>
      <c r="B69" s="9" t="s">
        <v>907</v>
      </c>
      <c r="C69" s="110">
        <v>4</v>
      </c>
      <c r="D69" s="4" t="s">
        <v>46</v>
      </c>
      <c r="E69" s="478"/>
      <c r="F69" s="123"/>
      <c r="G69" s="12">
        <f t="shared" si="5"/>
        <v>0</v>
      </c>
      <c r="H69" s="12">
        <f t="shared" si="6"/>
        <v>0</v>
      </c>
      <c r="I69" s="233">
        <f t="shared" si="7"/>
        <v>0</v>
      </c>
      <c r="J69" s="157"/>
      <c r="K69" s="153"/>
      <c r="L69" s="153"/>
      <c r="M69" s="154"/>
      <c r="N69" s="151">
        <f t="shared" si="3"/>
        <v>0</v>
      </c>
      <c r="O69" s="152">
        <f t="shared" si="4"/>
        <v>0</v>
      </c>
    </row>
    <row r="70" spans="1:15" ht="25.05" customHeight="1" x14ac:dyDescent="0.25">
      <c r="A70" s="122" t="s">
        <v>67</v>
      </c>
      <c r="B70" s="9" t="s">
        <v>908</v>
      </c>
      <c r="C70" s="110">
        <v>160</v>
      </c>
      <c r="D70" s="4" t="s">
        <v>151</v>
      </c>
      <c r="E70" s="478"/>
      <c r="F70" s="123"/>
      <c r="G70" s="12">
        <f t="shared" si="5"/>
        <v>0</v>
      </c>
      <c r="H70" s="12">
        <f t="shared" si="6"/>
        <v>0</v>
      </c>
      <c r="I70" s="233">
        <f t="shared" si="7"/>
        <v>0</v>
      </c>
      <c r="J70" s="157"/>
      <c r="K70" s="153"/>
      <c r="L70" s="153"/>
      <c r="M70" s="154"/>
      <c r="N70" s="151">
        <f t="shared" si="3"/>
        <v>0</v>
      </c>
      <c r="O70" s="152">
        <f t="shared" si="4"/>
        <v>0</v>
      </c>
    </row>
    <row r="71" spans="1:15" ht="25.05" customHeight="1" x14ac:dyDescent="0.25">
      <c r="A71" s="122" t="s">
        <v>68</v>
      </c>
      <c r="B71" s="9" t="s">
        <v>909</v>
      </c>
      <c r="C71" s="110">
        <v>20</v>
      </c>
      <c r="D71" s="4" t="s">
        <v>72</v>
      </c>
      <c r="E71" s="478"/>
      <c r="F71" s="123"/>
      <c r="G71" s="12">
        <f t="shared" si="5"/>
        <v>0</v>
      </c>
      <c r="H71" s="12">
        <f t="shared" si="6"/>
        <v>0</v>
      </c>
      <c r="I71" s="233">
        <f t="shared" si="7"/>
        <v>0</v>
      </c>
      <c r="J71" s="157"/>
      <c r="K71" s="153"/>
      <c r="L71" s="153"/>
      <c r="M71" s="154"/>
      <c r="N71" s="151">
        <f t="shared" si="3"/>
        <v>0</v>
      </c>
      <c r="O71" s="152">
        <f t="shared" si="4"/>
        <v>0</v>
      </c>
    </row>
    <row r="72" spans="1:15" ht="25.05" customHeight="1" x14ac:dyDescent="0.25">
      <c r="A72" s="122" t="s">
        <v>69</v>
      </c>
      <c r="B72" s="20" t="s">
        <v>912</v>
      </c>
      <c r="C72" s="110">
        <v>800</v>
      </c>
      <c r="D72" s="4" t="s">
        <v>46</v>
      </c>
      <c r="E72" s="414"/>
      <c r="F72" s="123"/>
      <c r="G72" s="12">
        <f t="shared" si="5"/>
        <v>0</v>
      </c>
      <c r="H72" s="12">
        <f t="shared" si="6"/>
        <v>0</v>
      </c>
      <c r="I72" s="233">
        <f t="shared" si="7"/>
        <v>0</v>
      </c>
      <c r="J72" s="157"/>
      <c r="K72" s="153"/>
      <c r="L72" s="153"/>
      <c r="M72" s="154"/>
      <c r="N72" s="151">
        <f t="shared" si="3"/>
        <v>0</v>
      </c>
      <c r="O72" s="152">
        <f t="shared" si="4"/>
        <v>0</v>
      </c>
    </row>
    <row r="73" spans="1:15" ht="25.05" customHeight="1" x14ac:dyDescent="0.25">
      <c r="A73" s="122" t="s">
        <v>70</v>
      </c>
      <c r="B73" s="9" t="s">
        <v>1240</v>
      </c>
      <c r="C73" s="110">
        <v>4</v>
      </c>
      <c r="D73" s="4" t="s">
        <v>46</v>
      </c>
      <c r="E73" s="414"/>
      <c r="F73" s="123"/>
      <c r="G73" s="12">
        <f t="shared" si="5"/>
        <v>0</v>
      </c>
      <c r="H73" s="12">
        <f t="shared" si="6"/>
        <v>0</v>
      </c>
      <c r="I73" s="233">
        <f t="shared" si="7"/>
        <v>0</v>
      </c>
      <c r="J73" s="157"/>
      <c r="K73" s="153"/>
      <c r="L73" s="153"/>
      <c r="M73" s="154"/>
      <c r="N73" s="151">
        <f t="shared" ref="N73:N136" si="8">F73*M73</f>
        <v>0</v>
      </c>
      <c r="O73" s="152">
        <f t="shared" ref="O73:O136" si="9">M73+N73</f>
        <v>0</v>
      </c>
    </row>
    <row r="74" spans="1:15" ht="25.05" customHeight="1" x14ac:dyDescent="0.25">
      <c r="A74" s="122" t="s">
        <v>71</v>
      </c>
      <c r="B74" s="9" t="s">
        <v>1241</v>
      </c>
      <c r="C74" s="110">
        <v>4</v>
      </c>
      <c r="D74" s="4" t="s">
        <v>46</v>
      </c>
      <c r="E74" s="414"/>
      <c r="F74" s="123"/>
      <c r="G74" s="12">
        <f t="shared" ref="G74:G137" si="10">E74*F74</f>
        <v>0</v>
      </c>
      <c r="H74" s="12">
        <f t="shared" ref="H74:H137" si="11">E74+G74</f>
        <v>0</v>
      </c>
      <c r="I74" s="233">
        <f t="shared" ref="I74:I137" si="12">C74*E74</f>
        <v>0</v>
      </c>
      <c r="J74" s="157"/>
      <c r="K74" s="153"/>
      <c r="L74" s="153"/>
      <c r="M74" s="154"/>
      <c r="N74" s="151">
        <f t="shared" si="8"/>
        <v>0</v>
      </c>
      <c r="O74" s="152">
        <f t="shared" si="9"/>
        <v>0</v>
      </c>
    </row>
    <row r="75" spans="1:15" ht="25.05" customHeight="1" x14ac:dyDescent="0.25">
      <c r="A75" s="122" t="s">
        <v>73</v>
      </c>
      <c r="B75" s="20" t="s">
        <v>959</v>
      </c>
      <c r="C75" s="110">
        <v>400</v>
      </c>
      <c r="D75" s="4" t="s">
        <v>72</v>
      </c>
      <c r="E75" s="414"/>
      <c r="F75" s="123"/>
      <c r="G75" s="12">
        <f t="shared" si="10"/>
        <v>0</v>
      </c>
      <c r="H75" s="12">
        <f t="shared" si="11"/>
        <v>0</v>
      </c>
      <c r="I75" s="233">
        <f t="shared" si="12"/>
        <v>0</v>
      </c>
      <c r="J75" s="157"/>
      <c r="K75" s="153"/>
      <c r="L75" s="153"/>
      <c r="M75" s="154"/>
      <c r="N75" s="151">
        <f t="shared" si="8"/>
        <v>0</v>
      </c>
      <c r="O75" s="152">
        <f t="shared" si="9"/>
        <v>0</v>
      </c>
    </row>
    <row r="76" spans="1:15" ht="25.05" customHeight="1" x14ac:dyDescent="0.25">
      <c r="A76" s="122" t="s">
        <v>74</v>
      </c>
      <c r="B76" s="9" t="s">
        <v>887</v>
      </c>
      <c r="C76" s="110">
        <v>80</v>
      </c>
      <c r="D76" s="4" t="s">
        <v>46</v>
      </c>
      <c r="E76" s="479"/>
      <c r="F76" s="123"/>
      <c r="G76" s="12">
        <f t="shared" si="10"/>
        <v>0</v>
      </c>
      <c r="H76" s="12">
        <f t="shared" si="11"/>
        <v>0</v>
      </c>
      <c r="I76" s="233">
        <f t="shared" si="12"/>
        <v>0</v>
      </c>
      <c r="J76" s="157"/>
      <c r="K76" s="153"/>
      <c r="L76" s="153"/>
      <c r="M76" s="154"/>
      <c r="N76" s="151">
        <f t="shared" si="8"/>
        <v>0</v>
      </c>
      <c r="O76" s="152">
        <f t="shared" si="9"/>
        <v>0</v>
      </c>
    </row>
    <row r="77" spans="1:15" ht="25.05" customHeight="1" x14ac:dyDescent="0.25">
      <c r="A77" s="122" t="s">
        <v>75</v>
      </c>
      <c r="B77" s="20" t="s">
        <v>943</v>
      </c>
      <c r="C77" s="110">
        <v>480</v>
      </c>
      <c r="D77" s="4" t="s">
        <v>46</v>
      </c>
      <c r="E77" s="479"/>
      <c r="F77" s="123"/>
      <c r="G77" s="12">
        <f t="shared" si="10"/>
        <v>0</v>
      </c>
      <c r="H77" s="12">
        <f t="shared" si="11"/>
        <v>0</v>
      </c>
      <c r="I77" s="233">
        <f t="shared" si="12"/>
        <v>0</v>
      </c>
      <c r="J77" s="157"/>
      <c r="K77" s="153"/>
      <c r="L77" s="153"/>
      <c r="M77" s="154"/>
      <c r="N77" s="151">
        <f t="shared" si="8"/>
        <v>0</v>
      </c>
      <c r="O77" s="152">
        <f t="shared" si="9"/>
        <v>0</v>
      </c>
    </row>
    <row r="78" spans="1:15" ht="25.05" customHeight="1" x14ac:dyDescent="0.25">
      <c r="A78" s="122" t="s">
        <v>76</v>
      </c>
      <c r="B78" s="20" t="s">
        <v>945</v>
      </c>
      <c r="C78" s="110">
        <v>480</v>
      </c>
      <c r="D78" s="4" t="s">
        <v>46</v>
      </c>
      <c r="E78" s="479"/>
      <c r="F78" s="123"/>
      <c r="G78" s="12">
        <f t="shared" si="10"/>
        <v>0</v>
      </c>
      <c r="H78" s="12">
        <f t="shared" si="11"/>
        <v>0</v>
      </c>
      <c r="I78" s="233">
        <f t="shared" si="12"/>
        <v>0</v>
      </c>
      <c r="J78" s="157"/>
      <c r="K78" s="153"/>
      <c r="L78" s="153"/>
      <c r="M78" s="154"/>
      <c r="N78" s="151">
        <f t="shared" si="8"/>
        <v>0</v>
      </c>
      <c r="O78" s="152">
        <f t="shared" si="9"/>
        <v>0</v>
      </c>
    </row>
    <row r="79" spans="1:15" ht="25.05" customHeight="1" x14ac:dyDescent="0.25">
      <c r="A79" s="122" t="s">
        <v>77</v>
      </c>
      <c r="B79" s="20" t="s">
        <v>1011</v>
      </c>
      <c r="C79" s="110">
        <v>192</v>
      </c>
      <c r="D79" s="4" t="s">
        <v>131</v>
      </c>
      <c r="E79" s="479"/>
      <c r="F79" s="123"/>
      <c r="G79" s="12">
        <f t="shared" si="10"/>
        <v>0</v>
      </c>
      <c r="H79" s="12">
        <f t="shared" si="11"/>
        <v>0</v>
      </c>
      <c r="I79" s="233">
        <f t="shared" si="12"/>
        <v>0</v>
      </c>
      <c r="J79" s="157"/>
      <c r="K79" s="153"/>
      <c r="L79" s="153"/>
      <c r="M79" s="154"/>
      <c r="N79" s="151">
        <f t="shared" si="8"/>
        <v>0</v>
      </c>
      <c r="O79" s="152">
        <f t="shared" si="9"/>
        <v>0</v>
      </c>
    </row>
    <row r="80" spans="1:15" ht="34.950000000000003" customHeight="1" x14ac:dyDescent="0.25">
      <c r="A80" s="122" t="s">
        <v>78</v>
      </c>
      <c r="B80" s="20" t="s">
        <v>1009</v>
      </c>
      <c r="C80" s="110">
        <v>192</v>
      </c>
      <c r="D80" s="4" t="s">
        <v>131</v>
      </c>
      <c r="E80" s="479"/>
      <c r="F80" s="123"/>
      <c r="G80" s="12">
        <f t="shared" si="10"/>
        <v>0</v>
      </c>
      <c r="H80" s="12">
        <f t="shared" si="11"/>
        <v>0</v>
      </c>
      <c r="I80" s="233">
        <f t="shared" si="12"/>
        <v>0</v>
      </c>
      <c r="J80" s="157"/>
      <c r="K80" s="153"/>
      <c r="L80" s="153"/>
      <c r="M80" s="154"/>
      <c r="N80" s="151">
        <f t="shared" si="8"/>
        <v>0</v>
      </c>
      <c r="O80" s="152">
        <f t="shared" si="9"/>
        <v>0</v>
      </c>
    </row>
    <row r="81" spans="1:15" ht="34.950000000000003" customHeight="1" x14ac:dyDescent="0.25">
      <c r="A81" s="122" t="s">
        <v>79</v>
      </c>
      <c r="B81" s="20" t="s">
        <v>1242</v>
      </c>
      <c r="C81" s="110">
        <v>192</v>
      </c>
      <c r="D81" s="4" t="s">
        <v>131</v>
      </c>
      <c r="E81" s="479"/>
      <c r="F81" s="123"/>
      <c r="G81" s="12">
        <f t="shared" si="10"/>
        <v>0</v>
      </c>
      <c r="H81" s="12">
        <f t="shared" si="11"/>
        <v>0</v>
      </c>
      <c r="I81" s="233">
        <f t="shared" si="12"/>
        <v>0</v>
      </c>
      <c r="J81" s="157"/>
      <c r="K81" s="153"/>
      <c r="L81" s="153"/>
      <c r="M81" s="154"/>
      <c r="N81" s="151">
        <f t="shared" si="8"/>
        <v>0</v>
      </c>
      <c r="O81" s="152">
        <f t="shared" si="9"/>
        <v>0</v>
      </c>
    </row>
    <row r="82" spans="1:15" ht="25.05" customHeight="1" x14ac:dyDescent="0.25">
      <c r="A82" s="122" t="s">
        <v>80</v>
      </c>
      <c r="B82" s="20" t="s">
        <v>1010</v>
      </c>
      <c r="C82" s="110">
        <v>192</v>
      </c>
      <c r="D82" s="4" t="s">
        <v>131</v>
      </c>
      <c r="E82" s="480"/>
      <c r="F82" s="123"/>
      <c r="G82" s="12">
        <f t="shared" si="10"/>
        <v>0</v>
      </c>
      <c r="H82" s="12">
        <f t="shared" si="11"/>
        <v>0</v>
      </c>
      <c r="I82" s="233">
        <f t="shared" si="12"/>
        <v>0</v>
      </c>
      <c r="J82" s="157"/>
      <c r="K82" s="153"/>
      <c r="L82" s="153"/>
      <c r="M82" s="154"/>
      <c r="N82" s="151">
        <f t="shared" si="8"/>
        <v>0</v>
      </c>
      <c r="O82" s="152">
        <f t="shared" si="9"/>
        <v>0</v>
      </c>
    </row>
    <row r="83" spans="1:15" ht="34.950000000000003" customHeight="1" x14ac:dyDescent="0.25">
      <c r="A83" s="122" t="s">
        <v>81</v>
      </c>
      <c r="B83" s="20" t="s">
        <v>1243</v>
      </c>
      <c r="C83" s="110">
        <v>192</v>
      </c>
      <c r="D83" s="4" t="s">
        <v>131</v>
      </c>
      <c r="E83" s="479"/>
      <c r="F83" s="123"/>
      <c r="G83" s="12">
        <f t="shared" si="10"/>
        <v>0</v>
      </c>
      <c r="H83" s="12">
        <f t="shared" si="11"/>
        <v>0</v>
      </c>
      <c r="I83" s="233">
        <f t="shared" si="12"/>
        <v>0</v>
      </c>
      <c r="J83" s="157"/>
      <c r="K83" s="153"/>
      <c r="L83" s="153"/>
      <c r="M83" s="154"/>
      <c r="N83" s="151">
        <f t="shared" si="8"/>
        <v>0</v>
      </c>
      <c r="O83" s="152">
        <f t="shared" si="9"/>
        <v>0</v>
      </c>
    </row>
    <row r="84" spans="1:15" ht="34.950000000000003" customHeight="1" x14ac:dyDescent="0.25">
      <c r="A84" s="122" t="s">
        <v>82</v>
      </c>
      <c r="B84" s="9" t="s">
        <v>1244</v>
      </c>
      <c r="C84" s="110">
        <v>200</v>
      </c>
      <c r="D84" s="4" t="s">
        <v>46</v>
      </c>
      <c r="E84" s="414"/>
      <c r="F84" s="123"/>
      <c r="G84" s="12">
        <f t="shared" si="10"/>
        <v>0</v>
      </c>
      <c r="H84" s="12">
        <f t="shared" si="11"/>
        <v>0</v>
      </c>
      <c r="I84" s="233">
        <f t="shared" si="12"/>
        <v>0</v>
      </c>
      <c r="J84" s="157"/>
      <c r="K84" s="153"/>
      <c r="L84" s="153"/>
      <c r="M84" s="154"/>
      <c r="N84" s="151">
        <f t="shared" si="8"/>
        <v>0</v>
      </c>
      <c r="O84" s="152">
        <f t="shared" si="9"/>
        <v>0</v>
      </c>
    </row>
    <row r="85" spans="1:15" ht="25.05" customHeight="1" x14ac:dyDescent="0.25">
      <c r="A85" s="122" t="s">
        <v>83</v>
      </c>
      <c r="B85" s="9" t="s">
        <v>917</v>
      </c>
      <c r="C85" s="110">
        <v>40</v>
      </c>
      <c r="D85" s="4" t="s">
        <v>46</v>
      </c>
      <c r="E85" s="414"/>
      <c r="F85" s="123"/>
      <c r="G85" s="12">
        <f t="shared" si="10"/>
        <v>0</v>
      </c>
      <c r="H85" s="12">
        <f t="shared" si="11"/>
        <v>0</v>
      </c>
      <c r="I85" s="233">
        <f t="shared" si="12"/>
        <v>0</v>
      </c>
      <c r="J85" s="157"/>
      <c r="K85" s="153"/>
      <c r="L85" s="153"/>
      <c r="M85" s="154"/>
      <c r="N85" s="151">
        <f t="shared" si="8"/>
        <v>0</v>
      </c>
      <c r="O85" s="152">
        <f t="shared" si="9"/>
        <v>0</v>
      </c>
    </row>
    <row r="86" spans="1:15" ht="25.05" customHeight="1" x14ac:dyDescent="0.25">
      <c r="A86" s="122" t="s">
        <v>84</v>
      </c>
      <c r="B86" s="9" t="s">
        <v>918</v>
      </c>
      <c r="C86" s="110">
        <v>80</v>
      </c>
      <c r="D86" s="4" t="s">
        <v>46</v>
      </c>
      <c r="E86" s="414"/>
      <c r="F86" s="123"/>
      <c r="G86" s="12">
        <f t="shared" si="10"/>
        <v>0</v>
      </c>
      <c r="H86" s="12">
        <f t="shared" si="11"/>
        <v>0</v>
      </c>
      <c r="I86" s="233">
        <f t="shared" si="12"/>
        <v>0</v>
      </c>
      <c r="J86" s="157"/>
      <c r="K86" s="153"/>
      <c r="L86" s="153"/>
      <c r="M86" s="154"/>
      <c r="N86" s="151">
        <f t="shared" si="8"/>
        <v>0</v>
      </c>
      <c r="O86" s="152">
        <f t="shared" si="9"/>
        <v>0</v>
      </c>
    </row>
    <row r="87" spans="1:15" ht="25.05" customHeight="1" x14ac:dyDescent="0.25">
      <c r="A87" s="122" t="s">
        <v>85</v>
      </c>
      <c r="B87" s="20" t="s">
        <v>920</v>
      </c>
      <c r="C87" s="110">
        <v>320</v>
      </c>
      <c r="D87" s="4" t="s">
        <v>131</v>
      </c>
      <c r="E87" s="414"/>
      <c r="F87" s="123"/>
      <c r="G87" s="12">
        <f t="shared" si="10"/>
        <v>0</v>
      </c>
      <c r="H87" s="12">
        <f t="shared" si="11"/>
        <v>0</v>
      </c>
      <c r="I87" s="233">
        <f t="shared" si="12"/>
        <v>0</v>
      </c>
      <c r="J87" s="157"/>
      <c r="K87" s="153"/>
      <c r="L87" s="153"/>
      <c r="M87" s="154"/>
      <c r="N87" s="151">
        <f t="shared" si="8"/>
        <v>0</v>
      </c>
      <c r="O87" s="152">
        <f t="shared" si="9"/>
        <v>0</v>
      </c>
    </row>
    <row r="88" spans="1:15" ht="25.05" customHeight="1" x14ac:dyDescent="0.25">
      <c r="A88" s="122" t="s">
        <v>86</v>
      </c>
      <c r="B88" s="20" t="s">
        <v>925</v>
      </c>
      <c r="C88" s="110">
        <v>400</v>
      </c>
      <c r="D88" s="4" t="s">
        <v>131</v>
      </c>
      <c r="E88" s="414"/>
      <c r="F88" s="123"/>
      <c r="G88" s="12">
        <f t="shared" si="10"/>
        <v>0</v>
      </c>
      <c r="H88" s="12">
        <f t="shared" si="11"/>
        <v>0</v>
      </c>
      <c r="I88" s="233">
        <f t="shared" si="12"/>
        <v>0</v>
      </c>
      <c r="J88" s="157"/>
      <c r="K88" s="153"/>
      <c r="L88" s="153"/>
      <c r="M88" s="154"/>
      <c r="N88" s="151">
        <f t="shared" si="8"/>
        <v>0</v>
      </c>
      <c r="O88" s="152">
        <f t="shared" si="9"/>
        <v>0</v>
      </c>
    </row>
    <row r="89" spans="1:15" ht="25.05" customHeight="1" x14ac:dyDescent="0.25">
      <c r="A89" s="122" t="s">
        <v>87</v>
      </c>
      <c r="B89" s="20" t="s">
        <v>926</v>
      </c>
      <c r="C89" s="110">
        <v>16</v>
      </c>
      <c r="D89" s="4" t="s">
        <v>131</v>
      </c>
      <c r="E89" s="414"/>
      <c r="F89" s="123"/>
      <c r="G89" s="12">
        <f t="shared" si="10"/>
        <v>0</v>
      </c>
      <c r="H89" s="12">
        <f t="shared" si="11"/>
        <v>0</v>
      </c>
      <c r="I89" s="233">
        <f t="shared" si="12"/>
        <v>0</v>
      </c>
      <c r="J89" s="157"/>
      <c r="K89" s="153"/>
      <c r="L89" s="153"/>
      <c r="M89" s="154"/>
      <c r="N89" s="151">
        <f t="shared" si="8"/>
        <v>0</v>
      </c>
      <c r="O89" s="152">
        <f t="shared" si="9"/>
        <v>0</v>
      </c>
    </row>
    <row r="90" spans="1:15" ht="25.05" customHeight="1" x14ac:dyDescent="0.25">
      <c r="A90" s="122" t="s">
        <v>88</v>
      </c>
      <c r="B90" s="20" t="s">
        <v>927</v>
      </c>
      <c r="C90" s="110">
        <v>16</v>
      </c>
      <c r="D90" s="4" t="s">
        <v>131</v>
      </c>
      <c r="E90" s="414"/>
      <c r="F90" s="123"/>
      <c r="G90" s="12">
        <f t="shared" si="10"/>
        <v>0</v>
      </c>
      <c r="H90" s="12">
        <f t="shared" si="11"/>
        <v>0</v>
      </c>
      <c r="I90" s="233">
        <f t="shared" si="12"/>
        <v>0</v>
      </c>
      <c r="J90" s="157"/>
      <c r="K90" s="153"/>
      <c r="L90" s="153"/>
      <c r="M90" s="154"/>
      <c r="N90" s="151">
        <f t="shared" si="8"/>
        <v>0</v>
      </c>
      <c r="O90" s="152">
        <f t="shared" si="9"/>
        <v>0</v>
      </c>
    </row>
    <row r="91" spans="1:15" ht="25.05" customHeight="1" x14ac:dyDescent="0.25">
      <c r="A91" s="122" t="s">
        <v>89</v>
      </c>
      <c r="B91" s="20" t="s">
        <v>921</v>
      </c>
      <c r="C91" s="110">
        <v>160</v>
      </c>
      <c r="D91" s="4" t="s">
        <v>131</v>
      </c>
      <c r="E91" s="414"/>
      <c r="F91" s="123"/>
      <c r="G91" s="12">
        <f t="shared" si="10"/>
        <v>0</v>
      </c>
      <c r="H91" s="12">
        <f t="shared" si="11"/>
        <v>0</v>
      </c>
      <c r="I91" s="233">
        <f t="shared" si="12"/>
        <v>0</v>
      </c>
      <c r="J91" s="157"/>
      <c r="K91" s="153"/>
      <c r="L91" s="153"/>
      <c r="M91" s="154"/>
      <c r="N91" s="151">
        <f t="shared" si="8"/>
        <v>0</v>
      </c>
      <c r="O91" s="152">
        <f t="shared" si="9"/>
        <v>0</v>
      </c>
    </row>
    <row r="92" spans="1:15" ht="25.05" customHeight="1" x14ac:dyDescent="0.25">
      <c r="A92" s="122" t="s">
        <v>90</v>
      </c>
      <c r="B92" s="20" t="s">
        <v>922</v>
      </c>
      <c r="C92" s="110">
        <v>24</v>
      </c>
      <c r="D92" s="4" t="s">
        <v>131</v>
      </c>
      <c r="E92" s="414"/>
      <c r="F92" s="123"/>
      <c r="G92" s="12">
        <f t="shared" si="10"/>
        <v>0</v>
      </c>
      <c r="H92" s="12">
        <f t="shared" si="11"/>
        <v>0</v>
      </c>
      <c r="I92" s="233">
        <f t="shared" si="12"/>
        <v>0</v>
      </c>
      <c r="J92" s="157"/>
      <c r="K92" s="153"/>
      <c r="L92" s="153"/>
      <c r="M92" s="154"/>
      <c r="N92" s="151">
        <f t="shared" si="8"/>
        <v>0</v>
      </c>
      <c r="O92" s="152">
        <f t="shared" si="9"/>
        <v>0</v>
      </c>
    </row>
    <row r="93" spans="1:15" ht="25.05" customHeight="1" x14ac:dyDescent="0.25">
      <c r="A93" s="122" t="s">
        <v>91</v>
      </c>
      <c r="B93" s="20" t="s">
        <v>928</v>
      </c>
      <c r="C93" s="110">
        <v>16</v>
      </c>
      <c r="D93" s="4" t="s">
        <v>131</v>
      </c>
      <c r="E93" s="414"/>
      <c r="F93" s="123"/>
      <c r="G93" s="12">
        <f t="shared" si="10"/>
        <v>0</v>
      </c>
      <c r="H93" s="12">
        <f t="shared" si="11"/>
        <v>0</v>
      </c>
      <c r="I93" s="233">
        <f t="shared" si="12"/>
        <v>0</v>
      </c>
      <c r="J93" s="157"/>
      <c r="K93" s="153"/>
      <c r="L93" s="153"/>
      <c r="M93" s="154"/>
      <c r="N93" s="151">
        <f t="shared" si="8"/>
        <v>0</v>
      </c>
      <c r="O93" s="152">
        <f t="shared" si="9"/>
        <v>0</v>
      </c>
    </row>
    <row r="94" spans="1:15" ht="25.05" customHeight="1" x14ac:dyDescent="0.25">
      <c r="A94" s="122" t="s">
        <v>92</v>
      </c>
      <c r="B94" s="20" t="s">
        <v>923</v>
      </c>
      <c r="C94" s="110">
        <v>1200</v>
      </c>
      <c r="D94" s="4" t="s">
        <v>131</v>
      </c>
      <c r="E94" s="414"/>
      <c r="F94" s="123"/>
      <c r="G94" s="12">
        <f t="shared" si="10"/>
        <v>0</v>
      </c>
      <c r="H94" s="12">
        <f t="shared" si="11"/>
        <v>0</v>
      </c>
      <c r="I94" s="233">
        <f t="shared" si="12"/>
        <v>0</v>
      </c>
      <c r="J94" s="157"/>
      <c r="K94" s="153"/>
      <c r="L94" s="153"/>
      <c r="M94" s="154"/>
      <c r="N94" s="151">
        <f t="shared" si="8"/>
        <v>0</v>
      </c>
      <c r="O94" s="152">
        <f t="shared" si="9"/>
        <v>0</v>
      </c>
    </row>
    <row r="95" spans="1:15" ht="25.05" customHeight="1" x14ac:dyDescent="0.25">
      <c r="A95" s="122" t="s">
        <v>93</v>
      </c>
      <c r="B95" s="20" t="s">
        <v>924</v>
      </c>
      <c r="C95" s="110">
        <v>80</v>
      </c>
      <c r="D95" s="4" t="s">
        <v>131</v>
      </c>
      <c r="E95" s="414"/>
      <c r="F95" s="123"/>
      <c r="G95" s="12">
        <f t="shared" si="10"/>
        <v>0</v>
      </c>
      <c r="H95" s="12">
        <f t="shared" si="11"/>
        <v>0</v>
      </c>
      <c r="I95" s="233">
        <f t="shared" si="12"/>
        <v>0</v>
      </c>
      <c r="J95" s="157"/>
      <c r="K95" s="153"/>
      <c r="L95" s="153"/>
      <c r="M95" s="154"/>
      <c r="N95" s="151">
        <f t="shared" si="8"/>
        <v>0</v>
      </c>
      <c r="O95" s="152">
        <f t="shared" si="9"/>
        <v>0</v>
      </c>
    </row>
    <row r="96" spans="1:15" ht="34.950000000000003" customHeight="1" x14ac:dyDescent="0.25">
      <c r="A96" s="122" t="s">
        <v>94</v>
      </c>
      <c r="B96" s="9" t="s">
        <v>1245</v>
      </c>
      <c r="C96" s="110">
        <v>200</v>
      </c>
      <c r="D96" s="4" t="s">
        <v>72</v>
      </c>
      <c r="E96" s="414"/>
      <c r="F96" s="123"/>
      <c r="G96" s="12">
        <f t="shared" si="10"/>
        <v>0</v>
      </c>
      <c r="H96" s="12">
        <f t="shared" si="11"/>
        <v>0</v>
      </c>
      <c r="I96" s="233">
        <f t="shared" si="12"/>
        <v>0</v>
      </c>
      <c r="J96" s="157"/>
      <c r="K96" s="153"/>
      <c r="L96" s="153"/>
      <c r="M96" s="154"/>
      <c r="N96" s="151">
        <f t="shared" si="8"/>
        <v>0</v>
      </c>
      <c r="O96" s="152">
        <f t="shared" si="9"/>
        <v>0</v>
      </c>
    </row>
    <row r="97" spans="1:15" ht="34.950000000000003" customHeight="1" x14ac:dyDescent="0.25">
      <c r="A97" s="122" t="s">
        <v>95</v>
      </c>
      <c r="B97" s="9" t="s">
        <v>933</v>
      </c>
      <c r="C97" s="110">
        <v>40</v>
      </c>
      <c r="D97" s="4" t="s">
        <v>46</v>
      </c>
      <c r="E97" s="414"/>
      <c r="F97" s="123"/>
      <c r="G97" s="12">
        <f t="shared" si="10"/>
        <v>0</v>
      </c>
      <c r="H97" s="12">
        <f t="shared" si="11"/>
        <v>0</v>
      </c>
      <c r="I97" s="233">
        <f t="shared" si="12"/>
        <v>0</v>
      </c>
      <c r="J97" s="157"/>
      <c r="K97" s="153"/>
      <c r="L97" s="153"/>
      <c r="M97" s="154"/>
      <c r="N97" s="151">
        <f t="shared" si="8"/>
        <v>0</v>
      </c>
      <c r="O97" s="152">
        <f t="shared" si="9"/>
        <v>0</v>
      </c>
    </row>
    <row r="98" spans="1:15" ht="25.05" customHeight="1" x14ac:dyDescent="0.25">
      <c r="A98" s="122" t="s">
        <v>96</v>
      </c>
      <c r="B98" s="9" t="s">
        <v>1246</v>
      </c>
      <c r="C98" s="110">
        <v>40</v>
      </c>
      <c r="D98" s="4" t="s">
        <v>1247</v>
      </c>
      <c r="E98" s="414"/>
      <c r="F98" s="123"/>
      <c r="G98" s="12">
        <f t="shared" si="10"/>
        <v>0</v>
      </c>
      <c r="H98" s="12">
        <f t="shared" si="11"/>
        <v>0</v>
      </c>
      <c r="I98" s="233">
        <f t="shared" si="12"/>
        <v>0</v>
      </c>
      <c r="J98" s="157"/>
      <c r="K98" s="153"/>
      <c r="L98" s="153"/>
      <c r="M98" s="154"/>
      <c r="N98" s="151">
        <f t="shared" si="8"/>
        <v>0</v>
      </c>
      <c r="O98" s="152">
        <f t="shared" si="9"/>
        <v>0</v>
      </c>
    </row>
    <row r="99" spans="1:15" ht="25.05" customHeight="1" x14ac:dyDescent="0.25">
      <c r="A99" s="122" t="s">
        <v>97</v>
      </c>
      <c r="B99" s="9" t="s">
        <v>973</v>
      </c>
      <c r="C99" s="110">
        <v>40</v>
      </c>
      <c r="D99" s="4" t="s">
        <v>46</v>
      </c>
      <c r="E99" s="414"/>
      <c r="F99" s="123"/>
      <c r="G99" s="12">
        <f t="shared" si="10"/>
        <v>0</v>
      </c>
      <c r="H99" s="12">
        <f t="shared" si="11"/>
        <v>0</v>
      </c>
      <c r="I99" s="233">
        <f t="shared" si="12"/>
        <v>0</v>
      </c>
      <c r="J99" s="157"/>
      <c r="K99" s="153"/>
      <c r="L99" s="153"/>
      <c r="M99" s="154"/>
      <c r="N99" s="151">
        <f t="shared" si="8"/>
        <v>0</v>
      </c>
      <c r="O99" s="152">
        <f t="shared" si="9"/>
        <v>0</v>
      </c>
    </row>
    <row r="100" spans="1:15" ht="25.05" customHeight="1" x14ac:dyDescent="0.25">
      <c r="A100" s="122" t="s">
        <v>98</v>
      </c>
      <c r="B100" s="9" t="s">
        <v>929</v>
      </c>
      <c r="C100" s="110">
        <v>40</v>
      </c>
      <c r="D100" s="4" t="s">
        <v>46</v>
      </c>
      <c r="E100" s="414"/>
      <c r="F100" s="123"/>
      <c r="G100" s="12">
        <f t="shared" si="10"/>
        <v>0</v>
      </c>
      <c r="H100" s="12">
        <f t="shared" si="11"/>
        <v>0</v>
      </c>
      <c r="I100" s="233">
        <f t="shared" si="12"/>
        <v>0</v>
      </c>
      <c r="J100" s="157"/>
      <c r="K100" s="153"/>
      <c r="L100" s="153"/>
      <c r="M100" s="154"/>
      <c r="N100" s="151">
        <f t="shared" si="8"/>
        <v>0</v>
      </c>
      <c r="O100" s="152">
        <f t="shared" si="9"/>
        <v>0</v>
      </c>
    </row>
    <row r="101" spans="1:15" ht="34.950000000000003" customHeight="1" x14ac:dyDescent="0.25">
      <c r="A101" s="122" t="s">
        <v>99</v>
      </c>
      <c r="B101" s="9" t="s">
        <v>930</v>
      </c>
      <c r="C101" s="110">
        <v>40</v>
      </c>
      <c r="D101" s="4" t="s">
        <v>46</v>
      </c>
      <c r="E101" s="414"/>
      <c r="F101" s="123"/>
      <c r="G101" s="12">
        <f t="shared" si="10"/>
        <v>0</v>
      </c>
      <c r="H101" s="12">
        <f t="shared" si="11"/>
        <v>0</v>
      </c>
      <c r="I101" s="233">
        <f t="shared" si="12"/>
        <v>0</v>
      </c>
      <c r="J101" s="157"/>
      <c r="K101" s="153"/>
      <c r="L101" s="153"/>
      <c r="M101" s="154"/>
      <c r="N101" s="151">
        <f t="shared" si="8"/>
        <v>0</v>
      </c>
      <c r="O101" s="152">
        <f t="shared" si="9"/>
        <v>0</v>
      </c>
    </row>
    <row r="102" spans="1:15" ht="34.950000000000003" customHeight="1" x14ac:dyDescent="0.25">
      <c r="A102" s="122" t="s">
        <v>100</v>
      </c>
      <c r="B102" s="9" t="s">
        <v>931</v>
      </c>
      <c r="C102" s="110">
        <v>40</v>
      </c>
      <c r="D102" s="4" t="s">
        <v>46</v>
      </c>
      <c r="E102" s="414"/>
      <c r="F102" s="123"/>
      <c r="G102" s="12">
        <f t="shared" si="10"/>
        <v>0</v>
      </c>
      <c r="H102" s="12">
        <f t="shared" si="11"/>
        <v>0</v>
      </c>
      <c r="I102" s="233">
        <f t="shared" si="12"/>
        <v>0</v>
      </c>
      <c r="J102" s="157"/>
      <c r="K102" s="153"/>
      <c r="L102" s="153"/>
      <c r="M102" s="154"/>
      <c r="N102" s="151">
        <f t="shared" si="8"/>
        <v>0</v>
      </c>
      <c r="O102" s="152">
        <f t="shared" si="9"/>
        <v>0</v>
      </c>
    </row>
    <row r="103" spans="1:15" ht="34.950000000000003" customHeight="1" x14ac:dyDescent="0.25">
      <c r="A103" s="122" t="s">
        <v>101</v>
      </c>
      <c r="B103" s="9" t="s">
        <v>932</v>
      </c>
      <c r="C103" s="110">
        <v>40</v>
      </c>
      <c r="D103" s="4" t="s">
        <v>46</v>
      </c>
      <c r="E103" s="414"/>
      <c r="F103" s="123"/>
      <c r="G103" s="12">
        <f t="shared" si="10"/>
        <v>0</v>
      </c>
      <c r="H103" s="12">
        <f t="shared" si="11"/>
        <v>0</v>
      </c>
      <c r="I103" s="233">
        <f t="shared" si="12"/>
        <v>0</v>
      </c>
      <c r="J103" s="157"/>
      <c r="K103" s="153"/>
      <c r="L103" s="153"/>
      <c r="M103" s="154"/>
      <c r="N103" s="151">
        <f t="shared" si="8"/>
        <v>0</v>
      </c>
      <c r="O103" s="152">
        <f t="shared" si="9"/>
        <v>0</v>
      </c>
    </row>
    <row r="104" spans="1:15" ht="34.950000000000003" customHeight="1" x14ac:dyDescent="0.25">
      <c r="A104" s="122" t="s">
        <v>153</v>
      </c>
      <c r="B104" s="20" t="s">
        <v>939</v>
      </c>
      <c r="C104" s="110">
        <v>800</v>
      </c>
      <c r="D104" s="4" t="s">
        <v>72</v>
      </c>
      <c r="E104" s="414"/>
      <c r="F104" s="123"/>
      <c r="G104" s="12">
        <f t="shared" si="10"/>
        <v>0</v>
      </c>
      <c r="H104" s="12">
        <f t="shared" si="11"/>
        <v>0</v>
      </c>
      <c r="I104" s="233">
        <f t="shared" si="12"/>
        <v>0</v>
      </c>
      <c r="J104" s="157"/>
      <c r="K104" s="153"/>
      <c r="L104" s="153"/>
      <c r="M104" s="154"/>
      <c r="N104" s="151">
        <f t="shared" si="8"/>
        <v>0</v>
      </c>
      <c r="O104" s="152">
        <f t="shared" si="9"/>
        <v>0</v>
      </c>
    </row>
    <row r="105" spans="1:15" ht="34.950000000000003" customHeight="1" x14ac:dyDescent="0.25">
      <c r="A105" s="122" t="s">
        <v>154</v>
      </c>
      <c r="B105" s="20" t="s">
        <v>937</v>
      </c>
      <c r="C105" s="110">
        <v>4000</v>
      </c>
      <c r="D105" s="4" t="s">
        <v>72</v>
      </c>
      <c r="E105" s="414"/>
      <c r="F105" s="123"/>
      <c r="G105" s="12">
        <f t="shared" si="10"/>
        <v>0</v>
      </c>
      <c r="H105" s="12">
        <f t="shared" si="11"/>
        <v>0</v>
      </c>
      <c r="I105" s="233">
        <f t="shared" si="12"/>
        <v>0</v>
      </c>
      <c r="J105" s="157"/>
      <c r="K105" s="153"/>
      <c r="L105" s="153"/>
      <c r="M105" s="154"/>
      <c r="N105" s="151">
        <f t="shared" si="8"/>
        <v>0</v>
      </c>
      <c r="O105" s="152">
        <f t="shared" si="9"/>
        <v>0</v>
      </c>
    </row>
    <row r="106" spans="1:15" ht="34.950000000000003" customHeight="1" x14ac:dyDescent="0.25">
      <c r="A106" s="122" t="s">
        <v>155</v>
      </c>
      <c r="B106" s="20" t="s">
        <v>936</v>
      </c>
      <c r="C106" s="110">
        <v>4000</v>
      </c>
      <c r="D106" s="4" t="s">
        <v>72</v>
      </c>
      <c r="E106" s="414"/>
      <c r="F106" s="123"/>
      <c r="G106" s="12">
        <f t="shared" si="10"/>
        <v>0</v>
      </c>
      <c r="H106" s="12">
        <f t="shared" si="11"/>
        <v>0</v>
      </c>
      <c r="I106" s="233">
        <f t="shared" si="12"/>
        <v>0</v>
      </c>
      <c r="J106" s="157"/>
      <c r="K106" s="153"/>
      <c r="L106" s="153"/>
      <c r="M106" s="154"/>
      <c r="N106" s="151">
        <f t="shared" si="8"/>
        <v>0</v>
      </c>
      <c r="O106" s="152">
        <f t="shared" si="9"/>
        <v>0</v>
      </c>
    </row>
    <row r="107" spans="1:15" ht="34.950000000000003" customHeight="1" x14ac:dyDescent="0.25">
      <c r="A107" s="122" t="s">
        <v>156</v>
      </c>
      <c r="B107" s="20" t="s">
        <v>938</v>
      </c>
      <c r="C107" s="110">
        <v>4000</v>
      </c>
      <c r="D107" s="8" t="s">
        <v>72</v>
      </c>
      <c r="E107" s="414"/>
      <c r="F107" s="123"/>
      <c r="G107" s="12">
        <f t="shared" si="10"/>
        <v>0</v>
      </c>
      <c r="H107" s="12">
        <f t="shared" si="11"/>
        <v>0</v>
      </c>
      <c r="I107" s="233">
        <f t="shared" si="12"/>
        <v>0</v>
      </c>
      <c r="J107" s="157"/>
      <c r="K107" s="153"/>
      <c r="L107" s="153"/>
      <c r="M107" s="154"/>
      <c r="N107" s="151">
        <f t="shared" si="8"/>
        <v>0</v>
      </c>
      <c r="O107" s="152">
        <f t="shared" si="9"/>
        <v>0</v>
      </c>
    </row>
    <row r="108" spans="1:15" ht="25.05" customHeight="1" x14ac:dyDescent="0.25">
      <c r="A108" s="122" t="s">
        <v>157</v>
      </c>
      <c r="B108" s="9" t="s">
        <v>946</v>
      </c>
      <c r="C108" s="110">
        <v>8</v>
      </c>
      <c r="D108" s="4" t="s">
        <v>46</v>
      </c>
      <c r="E108" s="414"/>
      <c r="F108" s="123"/>
      <c r="G108" s="12">
        <f t="shared" si="10"/>
        <v>0</v>
      </c>
      <c r="H108" s="12">
        <f t="shared" si="11"/>
        <v>0</v>
      </c>
      <c r="I108" s="233">
        <f t="shared" si="12"/>
        <v>0</v>
      </c>
      <c r="J108" s="157"/>
      <c r="K108" s="153"/>
      <c r="L108" s="153"/>
      <c r="M108" s="154"/>
      <c r="N108" s="151">
        <f t="shared" si="8"/>
        <v>0</v>
      </c>
      <c r="O108" s="152">
        <f t="shared" si="9"/>
        <v>0</v>
      </c>
    </row>
    <row r="109" spans="1:15" ht="25.05" customHeight="1" x14ac:dyDescent="0.25">
      <c r="A109" s="122" t="s">
        <v>158</v>
      </c>
      <c r="B109" s="9" t="s">
        <v>844</v>
      </c>
      <c r="C109" s="110">
        <v>8</v>
      </c>
      <c r="D109" s="4" t="s">
        <v>46</v>
      </c>
      <c r="E109" s="414"/>
      <c r="F109" s="123"/>
      <c r="G109" s="12">
        <f t="shared" si="10"/>
        <v>0</v>
      </c>
      <c r="H109" s="12">
        <f t="shared" si="11"/>
        <v>0</v>
      </c>
      <c r="I109" s="233">
        <f t="shared" si="12"/>
        <v>0</v>
      </c>
      <c r="J109" s="157"/>
      <c r="K109" s="153"/>
      <c r="L109" s="153"/>
      <c r="M109" s="154"/>
      <c r="N109" s="151">
        <f t="shared" si="8"/>
        <v>0</v>
      </c>
      <c r="O109" s="152">
        <f t="shared" si="9"/>
        <v>0</v>
      </c>
    </row>
    <row r="110" spans="1:15" ht="25.05" customHeight="1" x14ac:dyDescent="0.25">
      <c r="A110" s="122" t="s">
        <v>159</v>
      </c>
      <c r="B110" s="9" t="s">
        <v>859</v>
      </c>
      <c r="C110" s="110">
        <v>8</v>
      </c>
      <c r="D110" s="4" t="s">
        <v>46</v>
      </c>
      <c r="E110" s="414"/>
      <c r="F110" s="123"/>
      <c r="G110" s="12">
        <f t="shared" si="10"/>
        <v>0</v>
      </c>
      <c r="H110" s="12">
        <f t="shared" si="11"/>
        <v>0</v>
      </c>
      <c r="I110" s="233">
        <f t="shared" si="12"/>
        <v>0</v>
      </c>
      <c r="J110" s="157"/>
      <c r="K110" s="153"/>
      <c r="L110" s="153"/>
      <c r="M110" s="154"/>
      <c r="N110" s="151">
        <f t="shared" si="8"/>
        <v>0</v>
      </c>
      <c r="O110" s="152">
        <f t="shared" si="9"/>
        <v>0</v>
      </c>
    </row>
    <row r="111" spans="1:15" ht="34.950000000000003" customHeight="1" x14ac:dyDescent="0.25">
      <c r="A111" s="122" t="s">
        <v>160</v>
      </c>
      <c r="B111" s="9" t="s">
        <v>952</v>
      </c>
      <c r="C111" s="110">
        <v>16</v>
      </c>
      <c r="D111" s="4" t="s">
        <v>46</v>
      </c>
      <c r="E111" s="414"/>
      <c r="F111" s="123"/>
      <c r="G111" s="12">
        <f t="shared" si="10"/>
        <v>0</v>
      </c>
      <c r="H111" s="12">
        <f t="shared" si="11"/>
        <v>0</v>
      </c>
      <c r="I111" s="233">
        <f t="shared" si="12"/>
        <v>0</v>
      </c>
      <c r="J111" s="157"/>
      <c r="K111" s="153"/>
      <c r="L111" s="153"/>
      <c r="M111" s="154"/>
      <c r="N111" s="151">
        <f t="shared" si="8"/>
        <v>0</v>
      </c>
      <c r="O111" s="152">
        <f t="shared" si="9"/>
        <v>0</v>
      </c>
    </row>
    <row r="112" spans="1:15" ht="34.950000000000003" customHeight="1" x14ac:dyDescent="0.25">
      <c r="A112" s="122" t="s">
        <v>161</v>
      </c>
      <c r="B112" s="9" t="s">
        <v>953</v>
      </c>
      <c r="C112" s="110">
        <v>16</v>
      </c>
      <c r="D112" s="4" t="s">
        <v>46</v>
      </c>
      <c r="E112" s="414"/>
      <c r="F112" s="123"/>
      <c r="G112" s="12">
        <f t="shared" si="10"/>
        <v>0</v>
      </c>
      <c r="H112" s="12">
        <f t="shared" si="11"/>
        <v>0</v>
      </c>
      <c r="I112" s="233">
        <f t="shared" si="12"/>
        <v>0</v>
      </c>
      <c r="J112" s="157"/>
      <c r="K112" s="153"/>
      <c r="L112" s="153"/>
      <c r="M112" s="154"/>
      <c r="N112" s="151">
        <f t="shared" si="8"/>
        <v>0</v>
      </c>
      <c r="O112" s="152">
        <f t="shared" si="9"/>
        <v>0</v>
      </c>
    </row>
    <row r="113" spans="1:15" ht="25.05" customHeight="1" x14ac:dyDescent="0.25">
      <c r="A113" s="122" t="s">
        <v>162</v>
      </c>
      <c r="B113" s="9" t="s">
        <v>954</v>
      </c>
      <c r="C113" s="110">
        <v>4000</v>
      </c>
      <c r="D113" s="4" t="s">
        <v>72</v>
      </c>
      <c r="E113" s="414"/>
      <c r="F113" s="123"/>
      <c r="G113" s="12">
        <f t="shared" si="10"/>
        <v>0</v>
      </c>
      <c r="H113" s="12">
        <f t="shared" si="11"/>
        <v>0</v>
      </c>
      <c r="I113" s="233">
        <f t="shared" si="12"/>
        <v>0</v>
      </c>
      <c r="J113" s="157"/>
      <c r="K113" s="153"/>
      <c r="L113" s="153"/>
      <c r="M113" s="154"/>
      <c r="N113" s="151">
        <f t="shared" si="8"/>
        <v>0</v>
      </c>
      <c r="O113" s="152">
        <f t="shared" si="9"/>
        <v>0</v>
      </c>
    </row>
    <row r="114" spans="1:15" ht="25.05" customHeight="1" x14ac:dyDescent="0.25">
      <c r="A114" s="122" t="s">
        <v>214</v>
      </c>
      <c r="B114" s="7" t="s">
        <v>1000</v>
      </c>
      <c r="C114" s="110">
        <v>20</v>
      </c>
      <c r="D114" s="4" t="s">
        <v>46</v>
      </c>
      <c r="E114" s="414"/>
      <c r="F114" s="123"/>
      <c r="G114" s="12">
        <f t="shared" si="10"/>
        <v>0</v>
      </c>
      <c r="H114" s="12">
        <f t="shared" si="11"/>
        <v>0</v>
      </c>
      <c r="I114" s="233">
        <f t="shared" si="12"/>
        <v>0</v>
      </c>
      <c r="J114" s="157"/>
      <c r="K114" s="153"/>
      <c r="L114" s="153"/>
      <c r="M114" s="154"/>
      <c r="N114" s="151">
        <f t="shared" si="8"/>
        <v>0</v>
      </c>
      <c r="O114" s="152">
        <f t="shared" si="9"/>
        <v>0</v>
      </c>
    </row>
    <row r="115" spans="1:15" ht="25.05" customHeight="1" x14ac:dyDescent="0.25">
      <c r="A115" s="122" t="s">
        <v>215</v>
      </c>
      <c r="B115" s="9" t="s">
        <v>955</v>
      </c>
      <c r="C115" s="110">
        <v>40</v>
      </c>
      <c r="D115" s="4" t="s">
        <v>46</v>
      </c>
      <c r="E115" s="414"/>
      <c r="F115" s="123"/>
      <c r="G115" s="12">
        <f t="shared" si="10"/>
        <v>0</v>
      </c>
      <c r="H115" s="12">
        <f t="shared" si="11"/>
        <v>0</v>
      </c>
      <c r="I115" s="233">
        <f t="shared" si="12"/>
        <v>0</v>
      </c>
      <c r="J115" s="157"/>
      <c r="K115" s="153"/>
      <c r="L115" s="153"/>
      <c r="M115" s="154"/>
      <c r="N115" s="151">
        <f t="shared" si="8"/>
        <v>0</v>
      </c>
      <c r="O115" s="152">
        <f t="shared" si="9"/>
        <v>0</v>
      </c>
    </row>
    <row r="116" spans="1:15" ht="25.05" customHeight="1" x14ac:dyDescent="0.25">
      <c r="A116" s="122" t="s">
        <v>216</v>
      </c>
      <c r="B116" s="9" t="s">
        <v>956</v>
      </c>
      <c r="C116" s="110">
        <v>40</v>
      </c>
      <c r="D116" s="4" t="s">
        <v>46</v>
      </c>
      <c r="E116" s="414"/>
      <c r="F116" s="123"/>
      <c r="G116" s="12">
        <f t="shared" si="10"/>
        <v>0</v>
      </c>
      <c r="H116" s="12">
        <f t="shared" si="11"/>
        <v>0</v>
      </c>
      <c r="I116" s="233">
        <f t="shared" si="12"/>
        <v>0</v>
      </c>
      <c r="J116" s="157"/>
      <c r="K116" s="153"/>
      <c r="L116" s="153"/>
      <c r="M116" s="154"/>
      <c r="N116" s="151">
        <f t="shared" si="8"/>
        <v>0</v>
      </c>
      <c r="O116" s="152">
        <f t="shared" si="9"/>
        <v>0</v>
      </c>
    </row>
    <row r="117" spans="1:15" ht="25.05" customHeight="1" x14ac:dyDescent="0.25">
      <c r="A117" s="122" t="s">
        <v>217</v>
      </c>
      <c r="B117" s="9" t="s">
        <v>957</v>
      </c>
      <c r="C117" s="110">
        <v>40</v>
      </c>
      <c r="D117" s="4" t="s">
        <v>46</v>
      </c>
      <c r="E117" s="414"/>
      <c r="F117" s="123"/>
      <c r="G117" s="12">
        <f t="shared" si="10"/>
        <v>0</v>
      </c>
      <c r="H117" s="12">
        <f t="shared" si="11"/>
        <v>0</v>
      </c>
      <c r="I117" s="233">
        <f t="shared" si="12"/>
        <v>0</v>
      </c>
      <c r="J117" s="157"/>
      <c r="K117" s="153"/>
      <c r="L117" s="153"/>
      <c r="M117" s="154"/>
      <c r="N117" s="151">
        <f t="shared" si="8"/>
        <v>0</v>
      </c>
      <c r="O117" s="152">
        <f t="shared" si="9"/>
        <v>0</v>
      </c>
    </row>
    <row r="118" spans="1:15" ht="25.05" customHeight="1" x14ac:dyDescent="0.25">
      <c r="A118" s="122" t="s">
        <v>218</v>
      </c>
      <c r="B118" s="9" t="s">
        <v>958</v>
      </c>
      <c r="C118" s="110">
        <v>40</v>
      </c>
      <c r="D118" s="4" t="s">
        <v>46</v>
      </c>
      <c r="E118" s="414"/>
      <c r="F118" s="123"/>
      <c r="G118" s="12">
        <f t="shared" si="10"/>
        <v>0</v>
      </c>
      <c r="H118" s="12">
        <f t="shared" si="11"/>
        <v>0</v>
      </c>
      <c r="I118" s="233">
        <f t="shared" si="12"/>
        <v>0</v>
      </c>
      <c r="J118" s="157"/>
      <c r="K118" s="153"/>
      <c r="L118" s="153"/>
      <c r="M118" s="154"/>
      <c r="N118" s="151">
        <f t="shared" si="8"/>
        <v>0</v>
      </c>
      <c r="O118" s="152">
        <f t="shared" si="9"/>
        <v>0</v>
      </c>
    </row>
    <row r="119" spans="1:15" ht="25.05" customHeight="1" x14ac:dyDescent="0.25">
      <c r="A119" s="122" t="s">
        <v>219</v>
      </c>
      <c r="B119" s="9" t="s">
        <v>1248</v>
      </c>
      <c r="C119" s="110">
        <v>400</v>
      </c>
      <c r="D119" s="4" t="s">
        <v>46</v>
      </c>
      <c r="E119" s="414"/>
      <c r="F119" s="123"/>
      <c r="G119" s="12">
        <f t="shared" si="10"/>
        <v>0</v>
      </c>
      <c r="H119" s="12">
        <f t="shared" si="11"/>
        <v>0</v>
      </c>
      <c r="I119" s="233">
        <f t="shared" si="12"/>
        <v>0</v>
      </c>
      <c r="J119" s="157"/>
      <c r="K119" s="153"/>
      <c r="L119" s="153"/>
      <c r="M119" s="154"/>
      <c r="N119" s="151">
        <f t="shared" si="8"/>
        <v>0</v>
      </c>
      <c r="O119" s="152">
        <f t="shared" si="9"/>
        <v>0</v>
      </c>
    </row>
    <row r="120" spans="1:15" ht="34.950000000000003" customHeight="1" x14ac:dyDescent="0.25">
      <c r="A120" s="122" t="s">
        <v>220</v>
      </c>
      <c r="B120" s="9" t="s">
        <v>1266</v>
      </c>
      <c r="C120" s="110">
        <v>40</v>
      </c>
      <c r="D120" s="4" t="s">
        <v>46</v>
      </c>
      <c r="E120" s="414"/>
      <c r="F120" s="123"/>
      <c r="G120" s="12">
        <f t="shared" si="10"/>
        <v>0</v>
      </c>
      <c r="H120" s="12">
        <f t="shared" si="11"/>
        <v>0</v>
      </c>
      <c r="I120" s="233">
        <f t="shared" si="12"/>
        <v>0</v>
      </c>
      <c r="J120" s="157"/>
      <c r="K120" s="153"/>
      <c r="L120" s="153"/>
      <c r="M120" s="154"/>
      <c r="N120" s="151">
        <f t="shared" si="8"/>
        <v>0</v>
      </c>
      <c r="O120" s="152">
        <f t="shared" si="9"/>
        <v>0</v>
      </c>
    </row>
    <row r="121" spans="1:15" ht="55.05" customHeight="1" x14ac:dyDescent="0.25">
      <c r="A121" s="122" t="s">
        <v>221</v>
      </c>
      <c r="B121" s="9" t="s">
        <v>960</v>
      </c>
      <c r="C121" s="110">
        <v>80</v>
      </c>
      <c r="D121" s="4" t="s">
        <v>46</v>
      </c>
      <c r="E121" s="414"/>
      <c r="F121" s="123"/>
      <c r="G121" s="12">
        <f t="shared" si="10"/>
        <v>0</v>
      </c>
      <c r="H121" s="12">
        <f t="shared" si="11"/>
        <v>0</v>
      </c>
      <c r="I121" s="233">
        <f t="shared" si="12"/>
        <v>0</v>
      </c>
      <c r="J121" s="157"/>
      <c r="K121" s="153"/>
      <c r="L121" s="153"/>
      <c r="M121" s="154"/>
      <c r="N121" s="151">
        <f t="shared" si="8"/>
        <v>0</v>
      </c>
      <c r="O121" s="152">
        <f t="shared" si="9"/>
        <v>0</v>
      </c>
    </row>
    <row r="122" spans="1:15" ht="45" customHeight="1" x14ac:dyDescent="0.25">
      <c r="A122" s="122" t="s">
        <v>222</v>
      </c>
      <c r="B122" s="9" t="s">
        <v>961</v>
      </c>
      <c r="C122" s="110">
        <v>240</v>
      </c>
      <c r="D122" s="4" t="s">
        <v>46</v>
      </c>
      <c r="E122" s="414"/>
      <c r="F122" s="123"/>
      <c r="G122" s="12">
        <f t="shared" si="10"/>
        <v>0</v>
      </c>
      <c r="H122" s="12">
        <f t="shared" si="11"/>
        <v>0</v>
      </c>
      <c r="I122" s="233">
        <f t="shared" si="12"/>
        <v>0</v>
      </c>
      <c r="J122" s="157"/>
      <c r="K122" s="153"/>
      <c r="L122" s="153"/>
      <c r="M122" s="154"/>
      <c r="N122" s="151">
        <f t="shared" si="8"/>
        <v>0</v>
      </c>
      <c r="O122" s="152">
        <f t="shared" si="9"/>
        <v>0</v>
      </c>
    </row>
    <row r="123" spans="1:15" ht="34.950000000000003" customHeight="1" x14ac:dyDescent="0.25">
      <c r="A123" s="122" t="s">
        <v>223</v>
      </c>
      <c r="B123" s="9" t="s">
        <v>964</v>
      </c>
      <c r="C123" s="110">
        <v>4000</v>
      </c>
      <c r="D123" s="4" t="s">
        <v>72</v>
      </c>
      <c r="E123" s="414"/>
      <c r="F123" s="123"/>
      <c r="G123" s="12">
        <f t="shared" si="10"/>
        <v>0</v>
      </c>
      <c r="H123" s="12">
        <f t="shared" si="11"/>
        <v>0</v>
      </c>
      <c r="I123" s="233">
        <f t="shared" si="12"/>
        <v>0</v>
      </c>
      <c r="J123" s="157"/>
      <c r="K123" s="153"/>
      <c r="L123" s="153"/>
      <c r="M123" s="154"/>
      <c r="N123" s="151">
        <f t="shared" si="8"/>
        <v>0</v>
      </c>
      <c r="O123" s="152">
        <f t="shared" si="9"/>
        <v>0</v>
      </c>
    </row>
    <row r="124" spans="1:15" ht="34.950000000000003" customHeight="1" x14ac:dyDescent="0.25">
      <c r="A124" s="122" t="s">
        <v>224</v>
      </c>
      <c r="B124" s="9" t="s">
        <v>941</v>
      </c>
      <c r="C124" s="110">
        <v>40</v>
      </c>
      <c r="D124" s="4" t="s">
        <v>46</v>
      </c>
      <c r="E124" s="414"/>
      <c r="F124" s="123"/>
      <c r="G124" s="12">
        <f t="shared" si="10"/>
        <v>0</v>
      </c>
      <c r="H124" s="12">
        <f t="shared" si="11"/>
        <v>0</v>
      </c>
      <c r="I124" s="233">
        <f t="shared" si="12"/>
        <v>0</v>
      </c>
      <c r="J124" s="157"/>
      <c r="K124" s="153"/>
      <c r="L124" s="153"/>
      <c r="M124" s="154"/>
      <c r="N124" s="151">
        <f t="shared" si="8"/>
        <v>0</v>
      </c>
      <c r="O124" s="152">
        <f t="shared" si="9"/>
        <v>0</v>
      </c>
    </row>
    <row r="125" spans="1:15" ht="25.05" customHeight="1" x14ac:dyDescent="0.25">
      <c r="A125" s="122" t="s">
        <v>225</v>
      </c>
      <c r="B125" s="9" t="s">
        <v>963</v>
      </c>
      <c r="C125" s="110">
        <v>16</v>
      </c>
      <c r="D125" s="4" t="s">
        <v>125</v>
      </c>
      <c r="E125" s="414"/>
      <c r="F125" s="123"/>
      <c r="G125" s="12">
        <f t="shared" si="10"/>
        <v>0</v>
      </c>
      <c r="H125" s="12">
        <f t="shared" si="11"/>
        <v>0</v>
      </c>
      <c r="I125" s="233">
        <f t="shared" si="12"/>
        <v>0</v>
      </c>
      <c r="J125" s="157"/>
      <c r="K125" s="153"/>
      <c r="L125" s="153"/>
      <c r="M125" s="154"/>
      <c r="N125" s="151">
        <f t="shared" si="8"/>
        <v>0</v>
      </c>
      <c r="O125" s="152">
        <f t="shared" si="9"/>
        <v>0</v>
      </c>
    </row>
    <row r="126" spans="1:15" ht="25.05" customHeight="1" x14ac:dyDescent="0.25">
      <c r="A126" s="122" t="s">
        <v>226</v>
      </c>
      <c r="B126" s="9" t="s">
        <v>278</v>
      </c>
      <c r="C126" s="110">
        <v>4</v>
      </c>
      <c r="D126" s="4" t="s">
        <v>46</v>
      </c>
      <c r="E126" s="414"/>
      <c r="F126" s="123"/>
      <c r="G126" s="12">
        <f t="shared" si="10"/>
        <v>0</v>
      </c>
      <c r="H126" s="12">
        <f t="shared" si="11"/>
        <v>0</v>
      </c>
      <c r="I126" s="233">
        <f t="shared" si="12"/>
        <v>0</v>
      </c>
      <c r="J126" s="157"/>
      <c r="K126" s="153"/>
      <c r="L126" s="153"/>
      <c r="M126" s="154"/>
      <c r="N126" s="151">
        <f t="shared" si="8"/>
        <v>0</v>
      </c>
      <c r="O126" s="152">
        <f t="shared" si="9"/>
        <v>0</v>
      </c>
    </row>
    <row r="127" spans="1:15" ht="25.05" customHeight="1" x14ac:dyDescent="0.25">
      <c r="A127" s="122" t="s">
        <v>227</v>
      </c>
      <c r="B127" s="9" t="s">
        <v>965</v>
      </c>
      <c r="C127" s="110">
        <v>16</v>
      </c>
      <c r="D127" s="4" t="s">
        <v>46</v>
      </c>
      <c r="E127" s="414"/>
      <c r="F127" s="123"/>
      <c r="G127" s="12">
        <f t="shared" si="10"/>
        <v>0</v>
      </c>
      <c r="H127" s="12">
        <f t="shared" si="11"/>
        <v>0</v>
      </c>
      <c r="I127" s="233">
        <f t="shared" si="12"/>
        <v>0</v>
      </c>
      <c r="J127" s="157"/>
      <c r="K127" s="153"/>
      <c r="L127" s="153"/>
      <c r="M127" s="154"/>
      <c r="N127" s="151">
        <f t="shared" si="8"/>
        <v>0</v>
      </c>
      <c r="O127" s="152">
        <f t="shared" si="9"/>
        <v>0</v>
      </c>
    </row>
    <row r="128" spans="1:15" ht="25.05" customHeight="1" x14ac:dyDescent="0.25">
      <c r="A128" s="122" t="s">
        <v>228</v>
      </c>
      <c r="B128" s="9" t="s">
        <v>969</v>
      </c>
      <c r="C128" s="110">
        <v>8</v>
      </c>
      <c r="D128" s="4" t="s">
        <v>131</v>
      </c>
      <c r="E128" s="414"/>
      <c r="F128" s="123"/>
      <c r="G128" s="12">
        <f t="shared" si="10"/>
        <v>0</v>
      </c>
      <c r="H128" s="12">
        <f t="shared" si="11"/>
        <v>0</v>
      </c>
      <c r="I128" s="233">
        <f t="shared" si="12"/>
        <v>0</v>
      </c>
      <c r="J128" s="157"/>
      <c r="K128" s="153"/>
      <c r="L128" s="153"/>
      <c r="M128" s="154"/>
      <c r="N128" s="151">
        <f t="shared" si="8"/>
        <v>0</v>
      </c>
      <c r="O128" s="152">
        <f t="shared" si="9"/>
        <v>0</v>
      </c>
    </row>
    <row r="129" spans="1:15" ht="25.05" customHeight="1" x14ac:dyDescent="0.25">
      <c r="A129" s="122" t="s">
        <v>229</v>
      </c>
      <c r="B129" s="9" t="s">
        <v>966</v>
      </c>
      <c r="C129" s="110">
        <v>600</v>
      </c>
      <c r="D129" s="4" t="s">
        <v>46</v>
      </c>
      <c r="E129" s="414"/>
      <c r="F129" s="123"/>
      <c r="G129" s="12">
        <f t="shared" si="10"/>
        <v>0</v>
      </c>
      <c r="H129" s="12">
        <f t="shared" si="11"/>
        <v>0</v>
      </c>
      <c r="I129" s="233">
        <f t="shared" si="12"/>
        <v>0</v>
      </c>
      <c r="J129" s="157"/>
      <c r="K129" s="153"/>
      <c r="L129" s="153"/>
      <c r="M129" s="154"/>
      <c r="N129" s="151">
        <f t="shared" si="8"/>
        <v>0</v>
      </c>
      <c r="O129" s="152">
        <f t="shared" si="9"/>
        <v>0</v>
      </c>
    </row>
    <row r="130" spans="1:15" ht="25.05" customHeight="1" x14ac:dyDescent="0.25">
      <c r="A130" s="122" t="s">
        <v>230</v>
      </c>
      <c r="B130" s="9" t="s">
        <v>967</v>
      </c>
      <c r="C130" s="110">
        <v>200</v>
      </c>
      <c r="D130" s="4" t="s">
        <v>46</v>
      </c>
      <c r="E130" s="414"/>
      <c r="F130" s="123"/>
      <c r="G130" s="12">
        <f t="shared" si="10"/>
        <v>0</v>
      </c>
      <c r="H130" s="12">
        <f t="shared" si="11"/>
        <v>0</v>
      </c>
      <c r="I130" s="233">
        <f t="shared" si="12"/>
        <v>0</v>
      </c>
      <c r="J130" s="157"/>
      <c r="K130" s="153"/>
      <c r="L130" s="153"/>
      <c r="M130" s="154"/>
      <c r="N130" s="151">
        <f t="shared" si="8"/>
        <v>0</v>
      </c>
      <c r="O130" s="152">
        <f t="shared" si="9"/>
        <v>0</v>
      </c>
    </row>
    <row r="131" spans="1:15" ht="25.05" customHeight="1" x14ac:dyDescent="0.25">
      <c r="A131" s="122" t="s">
        <v>231</v>
      </c>
      <c r="B131" s="9" t="s">
        <v>968</v>
      </c>
      <c r="C131" s="110">
        <v>24</v>
      </c>
      <c r="D131" s="4" t="s">
        <v>46</v>
      </c>
      <c r="E131" s="414"/>
      <c r="F131" s="123"/>
      <c r="G131" s="12">
        <f t="shared" si="10"/>
        <v>0</v>
      </c>
      <c r="H131" s="12">
        <f t="shared" si="11"/>
        <v>0</v>
      </c>
      <c r="I131" s="233">
        <f t="shared" si="12"/>
        <v>0</v>
      </c>
      <c r="J131" s="157"/>
      <c r="K131" s="153"/>
      <c r="L131" s="153"/>
      <c r="M131" s="154"/>
      <c r="N131" s="151">
        <f t="shared" si="8"/>
        <v>0</v>
      </c>
      <c r="O131" s="152">
        <f t="shared" si="9"/>
        <v>0</v>
      </c>
    </row>
    <row r="132" spans="1:15" ht="25.05" customHeight="1" x14ac:dyDescent="0.25">
      <c r="A132" s="122" t="s">
        <v>232</v>
      </c>
      <c r="B132" s="9" t="s">
        <v>971</v>
      </c>
      <c r="C132" s="110">
        <v>40</v>
      </c>
      <c r="D132" s="4" t="s">
        <v>152</v>
      </c>
      <c r="E132" s="414"/>
      <c r="F132" s="123"/>
      <c r="G132" s="12">
        <f t="shared" si="10"/>
        <v>0</v>
      </c>
      <c r="H132" s="12">
        <f t="shared" si="11"/>
        <v>0</v>
      </c>
      <c r="I132" s="233">
        <f t="shared" si="12"/>
        <v>0</v>
      </c>
      <c r="J132" s="157"/>
      <c r="K132" s="153"/>
      <c r="L132" s="153"/>
      <c r="M132" s="154"/>
      <c r="N132" s="151">
        <f t="shared" si="8"/>
        <v>0</v>
      </c>
      <c r="O132" s="152">
        <f t="shared" si="9"/>
        <v>0</v>
      </c>
    </row>
    <row r="133" spans="1:15" ht="25.05" customHeight="1" x14ac:dyDescent="0.25">
      <c r="A133" s="122" t="s">
        <v>233</v>
      </c>
      <c r="B133" s="9" t="s">
        <v>972</v>
      </c>
      <c r="C133" s="110">
        <v>1400</v>
      </c>
      <c r="D133" s="4" t="s">
        <v>46</v>
      </c>
      <c r="E133" s="414"/>
      <c r="F133" s="123"/>
      <c r="G133" s="12">
        <f t="shared" si="10"/>
        <v>0</v>
      </c>
      <c r="H133" s="12">
        <f t="shared" si="11"/>
        <v>0</v>
      </c>
      <c r="I133" s="233">
        <f t="shared" si="12"/>
        <v>0</v>
      </c>
      <c r="J133" s="157"/>
      <c r="K133" s="153"/>
      <c r="L133" s="153"/>
      <c r="M133" s="154"/>
      <c r="N133" s="151">
        <f t="shared" si="8"/>
        <v>0</v>
      </c>
      <c r="O133" s="152">
        <f t="shared" si="9"/>
        <v>0</v>
      </c>
    </row>
    <row r="134" spans="1:15" ht="25.05" customHeight="1" x14ac:dyDescent="0.25">
      <c r="A134" s="122" t="s">
        <v>234</v>
      </c>
      <c r="B134" s="9" t="s">
        <v>866</v>
      </c>
      <c r="C134" s="110">
        <v>240</v>
      </c>
      <c r="D134" s="4" t="s">
        <v>46</v>
      </c>
      <c r="E134" s="414"/>
      <c r="F134" s="123"/>
      <c r="G134" s="12">
        <f t="shared" si="10"/>
        <v>0</v>
      </c>
      <c r="H134" s="12">
        <f t="shared" si="11"/>
        <v>0</v>
      </c>
      <c r="I134" s="233">
        <f t="shared" si="12"/>
        <v>0</v>
      </c>
      <c r="J134" s="157"/>
      <c r="K134" s="153"/>
      <c r="L134" s="153"/>
      <c r="M134" s="154"/>
      <c r="N134" s="151">
        <f t="shared" si="8"/>
        <v>0</v>
      </c>
      <c r="O134" s="152">
        <f t="shared" si="9"/>
        <v>0</v>
      </c>
    </row>
    <row r="135" spans="1:15" ht="25.05" customHeight="1" x14ac:dyDescent="0.25">
      <c r="A135" s="122" t="s">
        <v>235</v>
      </c>
      <c r="B135" s="9" t="s">
        <v>867</v>
      </c>
      <c r="C135" s="110">
        <v>240</v>
      </c>
      <c r="D135" s="4" t="s">
        <v>46</v>
      </c>
      <c r="E135" s="414"/>
      <c r="F135" s="123"/>
      <c r="G135" s="12">
        <f t="shared" si="10"/>
        <v>0</v>
      </c>
      <c r="H135" s="12">
        <f t="shared" si="11"/>
        <v>0</v>
      </c>
      <c r="I135" s="233">
        <f t="shared" si="12"/>
        <v>0</v>
      </c>
      <c r="J135" s="157"/>
      <c r="K135" s="153"/>
      <c r="L135" s="153"/>
      <c r="M135" s="154"/>
      <c r="N135" s="151">
        <f t="shared" si="8"/>
        <v>0</v>
      </c>
      <c r="O135" s="152">
        <f t="shared" si="9"/>
        <v>0</v>
      </c>
    </row>
    <row r="136" spans="1:15" ht="25.05" customHeight="1" x14ac:dyDescent="0.25">
      <c r="A136" s="122" t="s">
        <v>236</v>
      </c>
      <c r="B136" s="9" t="s">
        <v>974</v>
      </c>
      <c r="C136" s="110">
        <v>4</v>
      </c>
      <c r="D136" s="4" t="s">
        <v>46</v>
      </c>
      <c r="E136" s="414"/>
      <c r="F136" s="123"/>
      <c r="G136" s="12">
        <f t="shared" si="10"/>
        <v>0</v>
      </c>
      <c r="H136" s="12">
        <f t="shared" si="11"/>
        <v>0</v>
      </c>
      <c r="I136" s="233">
        <f t="shared" si="12"/>
        <v>0</v>
      </c>
      <c r="J136" s="157"/>
      <c r="K136" s="153"/>
      <c r="L136" s="153"/>
      <c r="M136" s="154"/>
      <c r="N136" s="151">
        <f t="shared" si="8"/>
        <v>0</v>
      </c>
      <c r="O136" s="152">
        <f t="shared" si="9"/>
        <v>0</v>
      </c>
    </row>
    <row r="137" spans="1:15" ht="25.05" customHeight="1" x14ac:dyDescent="0.25">
      <c r="A137" s="122" t="s">
        <v>237</v>
      </c>
      <c r="B137" s="9" t="s">
        <v>978</v>
      </c>
      <c r="C137" s="110">
        <v>80</v>
      </c>
      <c r="D137" s="4" t="s">
        <v>46</v>
      </c>
      <c r="E137" s="470"/>
      <c r="F137" s="139"/>
      <c r="G137" s="12">
        <f t="shared" si="10"/>
        <v>0</v>
      </c>
      <c r="H137" s="12">
        <f t="shared" si="11"/>
        <v>0</v>
      </c>
      <c r="I137" s="233">
        <f t="shared" si="12"/>
        <v>0</v>
      </c>
      <c r="J137" s="157"/>
      <c r="K137" s="153"/>
      <c r="L137" s="153"/>
      <c r="M137" s="154"/>
      <c r="N137" s="151">
        <f t="shared" ref="N137:N177" si="13">F137*M137</f>
        <v>0</v>
      </c>
      <c r="O137" s="152">
        <f t="shared" ref="O137:O177" si="14">M137+N137</f>
        <v>0</v>
      </c>
    </row>
    <row r="138" spans="1:15" ht="25.05" customHeight="1" x14ac:dyDescent="0.25">
      <c r="A138" s="122" t="s">
        <v>238</v>
      </c>
      <c r="B138" s="9" t="s">
        <v>977</v>
      </c>
      <c r="C138" s="110">
        <v>80</v>
      </c>
      <c r="D138" s="4" t="s">
        <v>46</v>
      </c>
      <c r="E138" s="414"/>
      <c r="F138" s="123"/>
      <c r="G138" s="12">
        <f t="shared" ref="G138:G177" si="15">E138*F138</f>
        <v>0</v>
      </c>
      <c r="H138" s="12">
        <f t="shared" ref="H138:H177" si="16">E138+G138</f>
        <v>0</v>
      </c>
      <c r="I138" s="233">
        <f t="shared" ref="I138:I177" si="17">C138*E138</f>
        <v>0</v>
      </c>
      <c r="J138" s="157"/>
      <c r="K138" s="153"/>
      <c r="L138" s="153"/>
      <c r="M138" s="154"/>
      <c r="N138" s="151">
        <f t="shared" si="13"/>
        <v>0</v>
      </c>
      <c r="O138" s="152">
        <f t="shared" si="14"/>
        <v>0</v>
      </c>
    </row>
    <row r="139" spans="1:15" ht="25.05" customHeight="1" x14ac:dyDescent="0.25">
      <c r="A139" s="122" t="s">
        <v>239</v>
      </c>
      <c r="B139" s="9" t="s">
        <v>1249</v>
      </c>
      <c r="C139" s="110">
        <v>400</v>
      </c>
      <c r="D139" s="4" t="s">
        <v>72</v>
      </c>
      <c r="E139" s="470"/>
      <c r="F139" s="139"/>
      <c r="G139" s="12">
        <f t="shared" si="15"/>
        <v>0</v>
      </c>
      <c r="H139" s="12">
        <f t="shared" si="16"/>
        <v>0</v>
      </c>
      <c r="I139" s="233">
        <f t="shared" si="17"/>
        <v>0</v>
      </c>
      <c r="J139" s="157"/>
      <c r="K139" s="153"/>
      <c r="L139" s="153"/>
      <c r="M139" s="154"/>
      <c r="N139" s="151">
        <f t="shared" si="13"/>
        <v>0</v>
      </c>
      <c r="O139" s="152">
        <f t="shared" si="14"/>
        <v>0</v>
      </c>
    </row>
    <row r="140" spans="1:15" ht="25.05" customHeight="1" x14ac:dyDescent="0.25">
      <c r="A140" s="122" t="s">
        <v>240</v>
      </c>
      <c r="B140" s="9" t="s">
        <v>979</v>
      </c>
      <c r="C140" s="110">
        <v>40</v>
      </c>
      <c r="D140" s="4" t="s">
        <v>46</v>
      </c>
      <c r="E140" s="470"/>
      <c r="F140" s="139"/>
      <c r="G140" s="12">
        <f t="shared" si="15"/>
        <v>0</v>
      </c>
      <c r="H140" s="12">
        <f t="shared" si="16"/>
        <v>0</v>
      </c>
      <c r="I140" s="233">
        <f t="shared" si="17"/>
        <v>0</v>
      </c>
      <c r="J140" s="157"/>
      <c r="K140" s="153"/>
      <c r="L140" s="153"/>
      <c r="M140" s="154"/>
      <c r="N140" s="151">
        <f t="shared" si="13"/>
        <v>0</v>
      </c>
      <c r="O140" s="152">
        <f t="shared" si="14"/>
        <v>0</v>
      </c>
    </row>
    <row r="141" spans="1:15" ht="25.05" customHeight="1" x14ac:dyDescent="0.25">
      <c r="A141" s="122" t="s">
        <v>241</v>
      </c>
      <c r="B141" s="9" t="s">
        <v>980</v>
      </c>
      <c r="C141" s="110">
        <v>40</v>
      </c>
      <c r="D141" s="4" t="s">
        <v>125</v>
      </c>
      <c r="E141" s="414"/>
      <c r="F141" s="123"/>
      <c r="G141" s="12">
        <f t="shared" si="15"/>
        <v>0</v>
      </c>
      <c r="H141" s="12">
        <f t="shared" si="16"/>
        <v>0</v>
      </c>
      <c r="I141" s="233">
        <f t="shared" si="17"/>
        <v>0</v>
      </c>
      <c r="J141" s="157"/>
      <c r="K141" s="153"/>
      <c r="L141" s="153"/>
      <c r="M141" s="154"/>
      <c r="N141" s="151">
        <f t="shared" si="13"/>
        <v>0</v>
      </c>
      <c r="O141" s="152">
        <f t="shared" si="14"/>
        <v>0</v>
      </c>
    </row>
    <row r="142" spans="1:15" ht="25.05" customHeight="1" x14ac:dyDescent="0.25">
      <c r="A142" s="122" t="s">
        <v>242</v>
      </c>
      <c r="B142" s="9" t="s">
        <v>981</v>
      </c>
      <c r="C142" s="110">
        <v>40</v>
      </c>
      <c r="D142" s="4" t="s">
        <v>125</v>
      </c>
      <c r="E142" s="414"/>
      <c r="F142" s="123"/>
      <c r="G142" s="12">
        <f t="shared" si="15"/>
        <v>0</v>
      </c>
      <c r="H142" s="12">
        <f t="shared" si="16"/>
        <v>0</v>
      </c>
      <c r="I142" s="233">
        <f t="shared" si="17"/>
        <v>0</v>
      </c>
      <c r="J142" s="157"/>
      <c r="K142" s="153"/>
      <c r="L142" s="153"/>
      <c r="M142" s="154"/>
      <c r="N142" s="151">
        <f t="shared" si="13"/>
        <v>0</v>
      </c>
      <c r="O142" s="152">
        <f t="shared" si="14"/>
        <v>0</v>
      </c>
    </row>
    <row r="143" spans="1:15" ht="25.05" customHeight="1" x14ac:dyDescent="0.25">
      <c r="A143" s="122" t="s">
        <v>243</v>
      </c>
      <c r="B143" s="9" t="s">
        <v>982</v>
      </c>
      <c r="C143" s="110">
        <v>4</v>
      </c>
      <c r="D143" s="4" t="s">
        <v>46</v>
      </c>
      <c r="E143" s="414"/>
      <c r="F143" s="123"/>
      <c r="G143" s="12">
        <f t="shared" si="15"/>
        <v>0</v>
      </c>
      <c r="H143" s="12">
        <f t="shared" si="16"/>
        <v>0</v>
      </c>
      <c r="I143" s="233">
        <f t="shared" si="17"/>
        <v>0</v>
      </c>
      <c r="J143" s="157"/>
      <c r="K143" s="153"/>
      <c r="L143" s="153"/>
      <c r="M143" s="154"/>
      <c r="N143" s="151">
        <f t="shared" si="13"/>
        <v>0</v>
      </c>
      <c r="O143" s="152">
        <f t="shared" si="14"/>
        <v>0</v>
      </c>
    </row>
    <row r="144" spans="1:15" ht="25.05" customHeight="1" x14ac:dyDescent="0.25">
      <c r="A144" s="122" t="s">
        <v>244</v>
      </c>
      <c r="B144" s="9" t="s">
        <v>914</v>
      </c>
      <c r="C144" s="110">
        <v>4</v>
      </c>
      <c r="D144" s="4" t="s">
        <v>46</v>
      </c>
      <c r="E144" s="414"/>
      <c r="F144" s="123"/>
      <c r="G144" s="12">
        <f t="shared" si="15"/>
        <v>0</v>
      </c>
      <c r="H144" s="12">
        <f t="shared" si="16"/>
        <v>0</v>
      </c>
      <c r="I144" s="233">
        <f t="shared" si="17"/>
        <v>0</v>
      </c>
      <c r="J144" s="157"/>
      <c r="K144" s="153"/>
      <c r="L144" s="153"/>
      <c r="M144" s="154"/>
      <c r="N144" s="151">
        <f t="shared" si="13"/>
        <v>0</v>
      </c>
      <c r="O144" s="152">
        <f t="shared" si="14"/>
        <v>0</v>
      </c>
    </row>
    <row r="145" spans="1:15" ht="25.05" customHeight="1" x14ac:dyDescent="0.25">
      <c r="A145" s="122" t="s">
        <v>245</v>
      </c>
      <c r="B145" s="9" t="s">
        <v>850</v>
      </c>
      <c r="C145" s="110">
        <v>8</v>
      </c>
      <c r="D145" s="4" t="s">
        <v>46</v>
      </c>
      <c r="E145" s="414"/>
      <c r="F145" s="123"/>
      <c r="G145" s="12">
        <f t="shared" si="15"/>
        <v>0</v>
      </c>
      <c r="H145" s="12">
        <f t="shared" si="16"/>
        <v>0</v>
      </c>
      <c r="I145" s="233">
        <f t="shared" si="17"/>
        <v>0</v>
      </c>
      <c r="J145" s="157"/>
      <c r="K145" s="153"/>
      <c r="L145" s="153"/>
      <c r="M145" s="154"/>
      <c r="N145" s="151">
        <f t="shared" si="13"/>
        <v>0</v>
      </c>
      <c r="O145" s="152">
        <f t="shared" si="14"/>
        <v>0</v>
      </c>
    </row>
    <row r="146" spans="1:15" ht="25.05" customHeight="1" x14ac:dyDescent="0.25">
      <c r="A146" s="122" t="s">
        <v>246</v>
      </c>
      <c r="B146" s="9" t="s">
        <v>1250</v>
      </c>
      <c r="C146" s="110">
        <v>4</v>
      </c>
      <c r="D146" s="4" t="s">
        <v>46</v>
      </c>
      <c r="E146" s="414"/>
      <c r="F146" s="123"/>
      <c r="G146" s="12">
        <f t="shared" si="15"/>
        <v>0</v>
      </c>
      <c r="H146" s="12">
        <f t="shared" si="16"/>
        <v>0</v>
      </c>
      <c r="I146" s="233">
        <f t="shared" si="17"/>
        <v>0</v>
      </c>
      <c r="J146" s="157"/>
      <c r="K146" s="153"/>
      <c r="L146" s="153"/>
      <c r="M146" s="154"/>
      <c r="N146" s="151">
        <f t="shared" si="13"/>
        <v>0</v>
      </c>
      <c r="O146" s="152">
        <f t="shared" si="14"/>
        <v>0</v>
      </c>
    </row>
    <row r="147" spans="1:15" ht="25.05" customHeight="1" x14ac:dyDescent="0.25">
      <c r="A147" s="122" t="s">
        <v>247</v>
      </c>
      <c r="B147" s="9" t="s">
        <v>851</v>
      </c>
      <c r="C147" s="110">
        <v>8</v>
      </c>
      <c r="D147" s="4" t="s">
        <v>46</v>
      </c>
      <c r="E147" s="414"/>
      <c r="F147" s="123"/>
      <c r="G147" s="12">
        <f t="shared" si="15"/>
        <v>0</v>
      </c>
      <c r="H147" s="12">
        <f t="shared" si="16"/>
        <v>0</v>
      </c>
      <c r="I147" s="233">
        <f t="shared" si="17"/>
        <v>0</v>
      </c>
      <c r="J147" s="157"/>
      <c r="K147" s="153"/>
      <c r="L147" s="153"/>
      <c r="M147" s="154"/>
      <c r="N147" s="151">
        <f t="shared" si="13"/>
        <v>0</v>
      </c>
      <c r="O147" s="152">
        <f t="shared" si="14"/>
        <v>0</v>
      </c>
    </row>
    <row r="148" spans="1:15" ht="25.05" customHeight="1" x14ac:dyDescent="0.25">
      <c r="A148" s="122" t="s">
        <v>248</v>
      </c>
      <c r="B148" s="9" t="s">
        <v>852</v>
      </c>
      <c r="C148" s="110">
        <v>20</v>
      </c>
      <c r="D148" s="4" t="s">
        <v>46</v>
      </c>
      <c r="E148" s="414"/>
      <c r="F148" s="123"/>
      <c r="G148" s="12">
        <f t="shared" si="15"/>
        <v>0</v>
      </c>
      <c r="H148" s="12">
        <f t="shared" si="16"/>
        <v>0</v>
      </c>
      <c r="I148" s="233">
        <f t="shared" si="17"/>
        <v>0</v>
      </c>
      <c r="J148" s="157"/>
      <c r="K148" s="153"/>
      <c r="L148" s="153"/>
      <c r="M148" s="154"/>
      <c r="N148" s="151">
        <f t="shared" si="13"/>
        <v>0</v>
      </c>
      <c r="O148" s="152">
        <f t="shared" si="14"/>
        <v>0</v>
      </c>
    </row>
    <row r="149" spans="1:15" ht="25.05" customHeight="1" x14ac:dyDescent="0.25">
      <c r="A149" s="122" t="s">
        <v>249</v>
      </c>
      <c r="B149" s="9" t="s">
        <v>853</v>
      </c>
      <c r="C149" s="110">
        <v>200</v>
      </c>
      <c r="D149" s="4" t="s">
        <v>46</v>
      </c>
      <c r="E149" s="414"/>
      <c r="F149" s="123"/>
      <c r="G149" s="12">
        <f t="shared" si="15"/>
        <v>0</v>
      </c>
      <c r="H149" s="12">
        <f t="shared" si="16"/>
        <v>0</v>
      </c>
      <c r="I149" s="233">
        <f t="shared" si="17"/>
        <v>0</v>
      </c>
      <c r="J149" s="157"/>
      <c r="K149" s="153"/>
      <c r="L149" s="153"/>
      <c r="M149" s="154"/>
      <c r="N149" s="151">
        <f t="shared" si="13"/>
        <v>0</v>
      </c>
      <c r="O149" s="152">
        <f t="shared" si="14"/>
        <v>0</v>
      </c>
    </row>
    <row r="150" spans="1:15" ht="25.05" customHeight="1" x14ac:dyDescent="0.25">
      <c r="A150" s="122" t="s">
        <v>250</v>
      </c>
      <c r="B150" s="9" t="s">
        <v>861</v>
      </c>
      <c r="C150" s="110">
        <v>4</v>
      </c>
      <c r="D150" s="4" t="s">
        <v>46</v>
      </c>
      <c r="E150" s="414"/>
      <c r="F150" s="123"/>
      <c r="G150" s="12">
        <f t="shared" si="15"/>
        <v>0</v>
      </c>
      <c r="H150" s="12">
        <f t="shared" si="16"/>
        <v>0</v>
      </c>
      <c r="I150" s="233">
        <f t="shared" si="17"/>
        <v>0</v>
      </c>
      <c r="J150" s="157"/>
      <c r="K150" s="153"/>
      <c r="L150" s="153"/>
      <c r="M150" s="154"/>
      <c r="N150" s="151">
        <f t="shared" si="13"/>
        <v>0</v>
      </c>
      <c r="O150" s="152">
        <f t="shared" si="14"/>
        <v>0</v>
      </c>
    </row>
    <row r="151" spans="1:15" ht="25.05" customHeight="1" x14ac:dyDescent="0.25">
      <c r="A151" s="122" t="s">
        <v>251</v>
      </c>
      <c r="B151" s="9" t="s">
        <v>896</v>
      </c>
      <c r="C151" s="110">
        <v>4</v>
      </c>
      <c r="D151" s="4" t="s">
        <v>46</v>
      </c>
      <c r="E151" s="414"/>
      <c r="F151" s="123"/>
      <c r="G151" s="12">
        <f t="shared" si="15"/>
        <v>0</v>
      </c>
      <c r="H151" s="12">
        <f t="shared" si="16"/>
        <v>0</v>
      </c>
      <c r="I151" s="233">
        <f t="shared" si="17"/>
        <v>0</v>
      </c>
      <c r="J151" s="157"/>
      <c r="K151" s="153"/>
      <c r="L151" s="153"/>
      <c r="M151" s="154"/>
      <c r="N151" s="151">
        <f t="shared" si="13"/>
        <v>0</v>
      </c>
      <c r="O151" s="152">
        <f t="shared" si="14"/>
        <v>0</v>
      </c>
    </row>
    <row r="152" spans="1:15" ht="25.05" customHeight="1" x14ac:dyDescent="0.25">
      <c r="A152" s="122" t="s">
        <v>252</v>
      </c>
      <c r="B152" s="9" t="s">
        <v>1251</v>
      </c>
      <c r="C152" s="110">
        <v>4</v>
      </c>
      <c r="D152" s="4" t="s">
        <v>46</v>
      </c>
      <c r="E152" s="414"/>
      <c r="F152" s="123"/>
      <c r="G152" s="12">
        <f t="shared" si="15"/>
        <v>0</v>
      </c>
      <c r="H152" s="12">
        <f t="shared" si="16"/>
        <v>0</v>
      </c>
      <c r="I152" s="233">
        <f t="shared" si="17"/>
        <v>0</v>
      </c>
      <c r="J152" s="157"/>
      <c r="K152" s="153"/>
      <c r="L152" s="153"/>
      <c r="M152" s="154"/>
      <c r="N152" s="151">
        <f t="shared" si="13"/>
        <v>0</v>
      </c>
      <c r="O152" s="152">
        <f t="shared" si="14"/>
        <v>0</v>
      </c>
    </row>
    <row r="153" spans="1:15" ht="25.05" customHeight="1" x14ac:dyDescent="0.25">
      <c r="A153" s="122" t="s">
        <v>253</v>
      </c>
      <c r="B153" s="9" t="s">
        <v>904</v>
      </c>
      <c r="C153" s="110">
        <v>8</v>
      </c>
      <c r="D153" s="4" t="s">
        <v>46</v>
      </c>
      <c r="E153" s="414"/>
      <c r="F153" s="123"/>
      <c r="G153" s="12">
        <f t="shared" si="15"/>
        <v>0</v>
      </c>
      <c r="H153" s="12">
        <f t="shared" si="16"/>
        <v>0</v>
      </c>
      <c r="I153" s="233">
        <f t="shared" si="17"/>
        <v>0</v>
      </c>
      <c r="J153" s="157"/>
      <c r="K153" s="153"/>
      <c r="L153" s="153"/>
      <c r="M153" s="154"/>
      <c r="N153" s="151">
        <f t="shared" si="13"/>
        <v>0</v>
      </c>
      <c r="O153" s="152">
        <f t="shared" si="14"/>
        <v>0</v>
      </c>
    </row>
    <row r="154" spans="1:15" ht="25.05" customHeight="1" x14ac:dyDescent="0.25">
      <c r="A154" s="122" t="s">
        <v>254</v>
      </c>
      <c r="B154" s="9" t="s">
        <v>905</v>
      </c>
      <c r="C154" s="110">
        <v>4</v>
      </c>
      <c r="D154" s="4" t="s">
        <v>46</v>
      </c>
      <c r="E154" s="414"/>
      <c r="F154" s="123"/>
      <c r="G154" s="12">
        <f t="shared" si="15"/>
        <v>0</v>
      </c>
      <c r="H154" s="12">
        <f t="shared" si="16"/>
        <v>0</v>
      </c>
      <c r="I154" s="233">
        <f t="shared" si="17"/>
        <v>0</v>
      </c>
      <c r="J154" s="157"/>
      <c r="K154" s="153"/>
      <c r="L154" s="153"/>
      <c r="M154" s="154"/>
      <c r="N154" s="151">
        <f t="shared" si="13"/>
        <v>0</v>
      </c>
      <c r="O154" s="152">
        <f t="shared" si="14"/>
        <v>0</v>
      </c>
    </row>
    <row r="155" spans="1:15" ht="25.05" customHeight="1" x14ac:dyDescent="0.25">
      <c r="A155" s="122" t="s">
        <v>255</v>
      </c>
      <c r="B155" s="9" t="s">
        <v>910</v>
      </c>
      <c r="C155" s="110">
        <v>8</v>
      </c>
      <c r="D155" s="4" t="s">
        <v>46</v>
      </c>
      <c r="E155" s="414"/>
      <c r="F155" s="123"/>
      <c r="G155" s="12">
        <f t="shared" si="15"/>
        <v>0</v>
      </c>
      <c r="H155" s="12">
        <f t="shared" si="16"/>
        <v>0</v>
      </c>
      <c r="I155" s="233">
        <f t="shared" si="17"/>
        <v>0</v>
      </c>
      <c r="J155" s="157"/>
      <c r="K155" s="153"/>
      <c r="L155" s="153"/>
      <c r="M155" s="154"/>
      <c r="N155" s="151">
        <f t="shared" si="13"/>
        <v>0</v>
      </c>
      <c r="O155" s="152">
        <f t="shared" si="14"/>
        <v>0</v>
      </c>
    </row>
    <row r="156" spans="1:15" ht="25.05" customHeight="1" x14ac:dyDescent="0.25">
      <c r="A156" s="122" t="s">
        <v>256</v>
      </c>
      <c r="B156" s="9" t="s">
        <v>911</v>
      </c>
      <c r="C156" s="110">
        <v>8</v>
      </c>
      <c r="D156" s="4" t="s">
        <v>46</v>
      </c>
      <c r="E156" s="414"/>
      <c r="F156" s="123"/>
      <c r="G156" s="12">
        <f t="shared" si="15"/>
        <v>0</v>
      </c>
      <c r="H156" s="12">
        <f t="shared" si="16"/>
        <v>0</v>
      </c>
      <c r="I156" s="233">
        <f t="shared" si="17"/>
        <v>0</v>
      </c>
      <c r="J156" s="157"/>
      <c r="K156" s="153"/>
      <c r="L156" s="153"/>
      <c r="M156" s="154"/>
      <c r="N156" s="151">
        <f t="shared" si="13"/>
        <v>0</v>
      </c>
      <c r="O156" s="152">
        <f t="shared" si="14"/>
        <v>0</v>
      </c>
    </row>
    <row r="157" spans="1:15" ht="25.05" customHeight="1" x14ac:dyDescent="0.25">
      <c r="A157" s="122" t="s">
        <v>257</v>
      </c>
      <c r="B157" s="9" t="s">
        <v>913</v>
      </c>
      <c r="C157" s="110">
        <v>4</v>
      </c>
      <c r="D157" s="4" t="s">
        <v>46</v>
      </c>
      <c r="E157" s="414"/>
      <c r="F157" s="123"/>
      <c r="G157" s="12">
        <f t="shared" si="15"/>
        <v>0</v>
      </c>
      <c r="H157" s="12">
        <f t="shared" si="16"/>
        <v>0</v>
      </c>
      <c r="I157" s="233">
        <f t="shared" si="17"/>
        <v>0</v>
      </c>
      <c r="J157" s="157"/>
      <c r="K157" s="153"/>
      <c r="L157" s="153"/>
      <c r="M157" s="154"/>
      <c r="N157" s="151">
        <f t="shared" si="13"/>
        <v>0</v>
      </c>
      <c r="O157" s="152">
        <f t="shared" si="14"/>
        <v>0</v>
      </c>
    </row>
    <row r="158" spans="1:15" ht="25.05" customHeight="1" x14ac:dyDescent="0.25">
      <c r="A158" s="122" t="s">
        <v>258</v>
      </c>
      <c r="B158" s="9" t="s">
        <v>915</v>
      </c>
      <c r="C158" s="110">
        <v>4</v>
      </c>
      <c r="D158" s="4" t="s">
        <v>46</v>
      </c>
      <c r="E158" s="414"/>
      <c r="F158" s="123"/>
      <c r="G158" s="12">
        <f t="shared" si="15"/>
        <v>0</v>
      </c>
      <c r="H158" s="12">
        <f t="shared" si="16"/>
        <v>0</v>
      </c>
      <c r="I158" s="233">
        <f t="shared" si="17"/>
        <v>0</v>
      </c>
      <c r="J158" s="157"/>
      <c r="K158" s="153"/>
      <c r="L158" s="153"/>
      <c r="M158" s="154"/>
      <c r="N158" s="151">
        <f t="shared" si="13"/>
        <v>0</v>
      </c>
      <c r="O158" s="152">
        <f t="shared" si="14"/>
        <v>0</v>
      </c>
    </row>
    <row r="159" spans="1:15" ht="25.05" customHeight="1" x14ac:dyDescent="0.25">
      <c r="A159" s="122" t="s">
        <v>259</v>
      </c>
      <c r="B159" s="9" t="s">
        <v>916</v>
      </c>
      <c r="C159" s="110">
        <v>4</v>
      </c>
      <c r="D159" s="4" t="s">
        <v>46</v>
      </c>
      <c r="E159" s="414"/>
      <c r="F159" s="123"/>
      <c r="G159" s="12">
        <f t="shared" si="15"/>
        <v>0</v>
      </c>
      <c r="H159" s="12">
        <f t="shared" si="16"/>
        <v>0</v>
      </c>
      <c r="I159" s="233">
        <f t="shared" si="17"/>
        <v>0</v>
      </c>
      <c r="J159" s="157"/>
      <c r="K159" s="153"/>
      <c r="L159" s="153"/>
      <c r="M159" s="154"/>
      <c r="N159" s="151">
        <f t="shared" si="13"/>
        <v>0</v>
      </c>
      <c r="O159" s="152">
        <f t="shared" si="14"/>
        <v>0</v>
      </c>
    </row>
    <row r="160" spans="1:15" ht="25.05" customHeight="1" x14ac:dyDescent="0.25">
      <c r="A160" s="122" t="s">
        <v>260</v>
      </c>
      <c r="B160" s="9" t="s">
        <v>934</v>
      </c>
      <c r="C160" s="110">
        <v>8</v>
      </c>
      <c r="D160" s="4" t="s">
        <v>46</v>
      </c>
      <c r="E160" s="414"/>
      <c r="F160" s="123"/>
      <c r="G160" s="12">
        <f t="shared" si="15"/>
        <v>0</v>
      </c>
      <c r="H160" s="12">
        <f t="shared" si="16"/>
        <v>0</v>
      </c>
      <c r="I160" s="233">
        <f t="shared" si="17"/>
        <v>0</v>
      </c>
      <c r="J160" s="157"/>
      <c r="K160" s="153"/>
      <c r="L160" s="153"/>
      <c r="M160" s="154"/>
      <c r="N160" s="151">
        <f t="shared" si="13"/>
        <v>0</v>
      </c>
      <c r="O160" s="152">
        <f t="shared" si="14"/>
        <v>0</v>
      </c>
    </row>
    <row r="161" spans="1:15" ht="25.05" customHeight="1" x14ac:dyDescent="0.25">
      <c r="A161" s="122" t="s">
        <v>261</v>
      </c>
      <c r="B161" s="9" t="s">
        <v>935</v>
      </c>
      <c r="C161" s="110">
        <v>100</v>
      </c>
      <c r="D161" s="4" t="s">
        <v>46</v>
      </c>
      <c r="E161" s="414"/>
      <c r="F161" s="123"/>
      <c r="G161" s="12">
        <f t="shared" si="15"/>
        <v>0</v>
      </c>
      <c r="H161" s="12">
        <f t="shared" si="16"/>
        <v>0</v>
      </c>
      <c r="I161" s="233">
        <f t="shared" si="17"/>
        <v>0</v>
      </c>
      <c r="J161" s="157"/>
      <c r="K161" s="153"/>
      <c r="L161" s="153"/>
      <c r="M161" s="154"/>
      <c r="N161" s="151">
        <f t="shared" si="13"/>
        <v>0</v>
      </c>
      <c r="O161" s="152">
        <f t="shared" si="14"/>
        <v>0</v>
      </c>
    </row>
    <row r="162" spans="1:15" ht="25.05" customHeight="1" x14ac:dyDescent="0.25">
      <c r="A162" s="122" t="s">
        <v>262</v>
      </c>
      <c r="B162" s="9" t="s">
        <v>1252</v>
      </c>
      <c r="C162" s="110">
        <v>20</v>
      </c>
      <c r="D162" s="4" t="s">
        <v>46</v>
      </c>
      <c r="E162" s="414"/>
      <c r="F162" s="123"/>
      <c r="G162" s="12">
        <f t="shared" si="15"/>
        <v>0</v>
      </c>
      <c r="H162" s="12">
        <f t="shared" si="16"/>
        <v>0</v>
      </c>
      <c r="I162" s="233">
        <f t="shared" si="17"/>
        <v>0</v>
      </c>
      <c r="J162" s="157"/>
      <c r="K162" s="153"/>
      <c r="L162" s="153"/>
      <c r="M162" s="154"/>
      <c r="N162" s="151">
        <f t="shared" si="13"/>
        <v>0</v>
      </c>
      <c r="O162" s="152">
        <f t="shared" si="14"/>
        <v>0</v>
      </c>
    </row>
    <row r="163" spans="1:15" ht="25.05" customHeight="1" x14ac:dyDescent="0.25">
      <c r="A163" s="122" t="s">
        <v>263</v>
      </c>
      <c r="B163" s="9" t="s">
        <v>947</v>
      </c>
      <c r="C163" s="110">
        <v>4</v>
      </c>
      <c r="D163" s="4" t="s">
        <v>46</v>
      </c>
      <c r="E163" s="414"/>
      <c r="F163" s="123"/>
      <c r="G163" s="12">
        <f t="shared" si="15"/>
        <v>0</v>
      </c>
      <c r="H163" s="12">
        <f t="shared" si="16"/>
        <v>0</v>
      </c>
      <c r="I163" s="233">
        <f t="shared" si="17"/>
        <v>0</v>
      </c>
      <c r="J163" s="157"/>
      <c r="K163" s="153"/>
      <c r="L163" s="153"/>
      <c r="M163" s="154"/>
      <c r="N163" s="151">
        <f t="shared" si="13"/>
        <v>0</v>
      </c>
      <c r="O163" s="152">
        <f t="shared" si="14"/>
        <v>0</v>
      </c>
    </row>
    <row r="164" spans="1:15" s="93" customFormat="1" ht="25.05" customHeight="1" x14ac:dyDescent="0.25">
      <c r="A164" s="122" t="s">
        <v>264</v>
      </c>
      <c r="B164" s="9" t="s">
        <v>948</v>
      </c>
      <c r="C164" s="110">
        <v>4</v>
      </c>
      <c r="D164" s="4" t="s">
        <v>46</v>
      </c>
      <c r="E164" s="414"/>
      <c r="F164" s="123"/>
      <c r="G164" s="12">
        <f t="shared" si="15"/>
        <v>0</v>
      </c>
      <c r="H164" s="12">
        <f t="shared" si="16"/>
        <v>0</v>
      </c>
      <c r="I164" s="233">
        <f t="shared" si="17"/>
        <v>0</v>
      </c>
      <c r="J164" s="157"/>
      <c r="K164" s="153"/>
      <c r="L164" s="153"/>
      <c r="M164" s="154"/>
      <c r="N164" s="151">
        <f t="shared" si="13"/>
        <v>0</v>
      </c>
      <c r="O164" s="152">
        <f t="shared" si="14"/>
        <v>0</v>
      </c>
    </row>
    <row r="165" spans="1:15" s="93" customFormat="1" ht="25.05" customHeight="1" x14ac:dyDescent="0.25">
      <c r="A165" s="122" t="s">
        <v>265</v>
      </c>
      <c r="B165" s="9" t="s">
        <v>949</v>
      </c>
      <c r="C165" s="110">
        <v>24</v>
      </c>
      <c r="D165" s="4" t="s">
        <v>46</v>
      </c>
      <c r="E165" s="414"/>
      <c r="F165" s="123"/>
      <c r="G165" s="12">
        <f t="shared" si="15"/>
        <v>0</v>
      </c>
      <c r="H165" s="12">
        <f t="shared" si="16"/>
        <v>0</v>
      </c>
      <c r="I165" s="233">
        <f t="shared" si="17"/>
        <v>0</v>
      </c>
      <c r="J165" s="157"/>
      <c r="K165" s="153"/>
      <c r="L165" s="153"/>
      <c r="M165" s="154"/>
      <c r="N165" s="151">
        <f t="shared" si="13"/>
        <v>0</v>
      </c>
      <c r="O165" s="152">
        <f t="shared" si="14"/>
        <v>0</v>
      </c>
    </row>
    <row r="166" spans="1:15" ht="25.05" customHeight="1" x14ac:dyDescent="0.25">
      <c r="A166" s="122" t="s">
        <v>266</v>
      </c>
      <c r="B166" s="9" t="s">
        <v>950</v>
      </c>
      <c r="C166" s="110">
        <v>4</v>
      </c>
      <c r="D166" s="4" t="s">
        <v>46</v>
      </c>
      <c r="E166" s="414"/>
      <c r="F166" s="123"/>
      <c r="G166" s="12">
        <f t="shared" si="15"/>
        <v>0</v>
      </c>
      <c r="H166" s="12">
        <f t="shared" si="16"/>
        <v>0</v>
      </c>
      <c r="I166" s="233">
        <f t="shared" si="17"/>
        <v>0</v>
      </c>
      <c r="J166" s="157"/>
      <c r="K166" s="153"/>
      <c r="L166" s="153"/>
      <c r="M166" s="154"/>
      <c r="N166" s="151">
        <f t="shared" si="13"/>
        <v>0</v>
      </c>
      <c r="O166" s="152">
        <f t="shared" si="14"/>
        <v>0</v>
      </c>
    </row>
    <row r="167" spans="1:15" ht="25.05" customHeight="1" x14ac:dyDescent="0.25">
      <c r="A167" s="122" t="s">
        <v>267</v>
      </c>
      <c r="B167" s="9" t="s">
        <v>962</v>
      </c>
      <c r="C167" s="110">
        <v>4</v>
      </c>
      <c r="D167" s="4" t="s">
        <v>46</v>
      </c>
      <c r="E167" s="414"/>
      <c r="F167" s="123"/>
      <c r="G167" s="12">
        <f t="shared" si="15"/>
        <v>0</v>
      </c>
      <c r="H167" s="12">
        <f t="shared" si="16"/>
        <v>0</v>
      </c>
      <c r="I167" s="233">
        <f t="shared" si="17"/>
        <v>0</v>
      </c>
      <c r="J167" s="157"/>
      <c r="K167" s="153"/>
      <c r="L167" s="153"/>
      <c r="M167" s="154"/>
      <c r="N167" s="151">
        <f t="shared" si="13"/>
        <v>0</v>
      </c>
      <c r="O167" s="152">
        <f t="shared" si="14"/>
        <v>0</v>
      </c>
    </row>
    <row r="168" spans="1:15" ht="25.05" customHeight="1" x14ac:dyDescent="0.25">
      <c r="A168" s="122" t="s">
        <v>849</v>
      </c>
      <c r="B168" s="9" t="s">
        <v>976</v>
      </c>
      <c r="C168" s="110">
        <v>4</v>
      </c>
      <c r="D168" s="4" t="s">
        <v>46</v>
      </c>
      <c r="E168" s="414"/>
      <c r="F168" s="123"/>
      <c r="G168" s="12">
        <f t="shared" si="15"/>
        <v>0</v>
      </c>
      <c r="H168" s="12">
        <f t="shared" si="16"/>
        <v>0</v>
      </c>
      <c r="I168" s="233">
        <f t="shared" si="17"/>
        <v>0</v>
      </c>
      <c r="J168" s="157"/>
      <c r="K168" s="153"/>
      <c r="L168" s="153"/>
      <c r="M168" s="154"/>
      <c r="N168" s="151">
        <f t="shared" si="13"/>
        <v>0</v>
      </c>
      <c r="O168" s="152">
        <f t="shared" si="14"/>
        <v>0</v>
      </c>
    </row>
    <row r="169" spans="1:15" ht="25.05" customHeight="1" x14ac:dyDescent="0.25">
      <c r="A169" s="122" t="s">
        <v>988</v>
      </c>
      <c r="B169" s="9" t="s">
        <v>975</v>
      </c>
      <c r="C169" s="110">
        <v>4</v>
      </c>
      <c r="D169" s="4" t="s">
        <v>46</v>
      </c>
      <c r="E169" s="414"/>
      <c r="F169" s="123"/>
      <c r="G169" s="12">
        <f t="shared" si="15"/>
        <v>0</v>
      </c>
      <c r="H169" s="12">
        <f t="shared" si="16"/>
        <v>0</v>
      </c>
      <c r="I169" s="233">
        <f t="shared" si="17"/>
        <v>0</v>
      </c>
      <c r="J169" s="157"/>
      <c r="K169" s="153"/>
      <c r="L169" s="153"/>
      <c r="M169" s="154"/>
      <c r="N169" s="151">
        <f t="shared" si="13"/>
        <v>0</v>
      </c>
      <c r="O169" s="152">
        <f t="shared" si="14"/>
        <v>0</v>
      </c>
    </row>
    <row r="170" spans="1:15" ht="25.05" customHeight="1" x14ac:dyDescent="0.25">
      <c r="A170" s="122" t="s">
        <v>1012</v>
      </c>
      <c r="B170" s="9" t="s">
        <v>1267</v>
      </c>
      <c r="C170" s="110">
        <v>4</v>
      </c>
      <c r="D170" s="4" t="s">
        <v>46</v>
      </c>
      <c r="E170" s="414"/>
      <c r="F170" s="123"/>
      <c r="G170" s="12">
        <f t="shared" si="15"/>
        <v>0</v>
      </c>
      <c r="H170" s="12">
        <f t="shared" si="16"/>
        <v>0</v>
      </c>
      <c r="I170" s="233">
        <f t="shared" si="17"/>
        <v>0</v>
      </c>
      <c r="J170" s="157"/>
      <c r="K170" s="153"/>
      <c r="L170" s="153"/>
      <c r="M170" s="154"/>
      <c r="N170" s="151">
        <f t="shared" si="13"/>
        <v>0</v>
      </c>
      <c r="O170" s="152">
        <f t="shared" si="14"/>
        <v>0</v>
      </c>
    </row>
    <row r="171" spans="1:15" ht="25.05" customHeight="1" x14ac:dyDescent="0.25">
      <c r="A171" s="122" t="s">
        <v>1013</v>
      </c>
      <c r="B171" s="9" t="s">
        <v>984</v>
      </c>
      <c r="C171" s="110">
        <v>4</v>
      </c>
      <c r="D171" s="4" t="s">
        <v>46</v>
      </c>
      <c r="E171" s="414"/>
      <c r="F171" s="123"/>
      <c r="G171" s="12">
        <f t="shared" si="15"/>
        <v>0</v>
      </c>
      <c r="H171" s="12">
        <f t="shared" si="16"/>
        <v>0</v>
      </c>
      <c r="I171" s="233">
        <f t="shared" si="17"/>
        <v>0</v>
      </c>
      <c r="J171" s="157"/>
      <c r="K171" s="153"/>
      <c r="L171" s="153"/>
      <c r="M171" s="154"/>
      <c r="N171" s="151">
        <f t="shared" si="13"/>
        <v>0</v>
      </c>
      <c r="O171" s="152">
        <f t="shared" si="14"/>
        <v>0</v>
      </c>
    </row>
    <row r="172" spans="1:15" ht="25.05" customHeight="1" x14ac:dyDescent="0.25">
      <c r="A172" s="122" t="s">
        <v>1014</v>
      </c>
      <c r="B172" s="9" t="s">
        <v>1253</v>
      </c>
      <c r="C172" s="110">
        <v>40</v>
      </c>
      <c r="D172" s="4" t="s">
        <v>46</v>
      </c>
      <c r="E172" s="414"/>
      <c r="F172" s="123"/>
      <c r="G172" s="12">
        <f t="shared" ref="G172:G175" si="18">E172*F172</f>
        <v>0</v>
      </c>
      <c r="H172" s="12">
        <f t="shared" ref="H172:H175" si="19">E172+G172</f>
        <v>0</v>
      </c>
      <c r="I172" s="233">
        <f t="shared" ref="I172:I175" si="20">C172*E172</f>
        <v>0</v>
      </c>
      <c r="J172" s="157"/>
      <c r="K172" s="153"/>
      <c r="L172" s="153"/>
      <c r="M172" s="154"/>
      <c r="N172" s="151">
        <f t="shared" ref="N172:N175" si="21">F172*M172</f>
        <v>0</v>
      </c>
      <c r="O172" s="152">
        <f t="shared" ref="O172:O175" si="22">M172+N172</f>
        <v>0</v>
      </c>
    </row>
    <row r="173" spans="1:15" ht="25.05" customHeight="1" x14ac:dyDescent="0.25">
      <c r="A173" s="122" t="s">
        <v>1015</v>
      </c>
      <c r="B173" s="9" t="s">
        <v>1254</v>
      </c>
      <c r="C173" s="110">
        <v>40</v>
      </c>
      <c r="D173" s="4" t="s">
        <v>46</v>
      </c>
      <c r="E173" s="414"/>
      <c r="F173" s="123"/>
      <c r="G173" s="12">
        <f t="shared" si="18"/>
        <v>0</v>
      </c>
      <c r="H173" s="12">
        <f t="shared" si="19"/>
        <v>0</v>
      </c>
      <c r="I173" s="233">
        <f t="shared" si="20"/>
        <v>0</v>
      </c>
      <c r="J173" s="157"/>
      <c r="K173" s="153"/>
      <c r="L173" s="153"/>
      <c r="M173" s="154"/>
      <c r="N173" s="151">
        <f t="shared" si="21"/>
        <v>0</v>
      </c>
      <c r="O173" s="152">
        <f t="shared" si="22"/>
        <v>0</v>
      </c>
    </row>
    <row r="174" spans="1:15" ht="25.05" customHeight="1" x14ac:dyDescent="0.25">
      <c r="A174" s="122" t="s">
        <v>1016</v>
      </c>
      <c r="B174" s="9" t="s">
        <v>1255</v>
      </c>
      <c r="C174" s="110">
        <v>80</v>
      </c>
      <c r="D174" s="4" t="s">
        <v>46</v>
      </c>
      <c r="E174" s="414"/>
      <c r="F174" s="123"/>
      <c r="G174" s="12">
        <f t="shared" si="18"/>
        <v>0</v>
      </c>
      <c r="H174" s="12">
        <f t="shared" si="19"/>
        <v>0</v>
      </c>
      <c r="I174" s="233">
        <f t="shared" si="20"/>
        <v>0</v>
      </c>
      <c r="J174" s="157"/>
      <c r="K174" s="153"/>
      <c r="L174" s="153"/>
      <c r="M174" s="154"/>
      <c r="N174" s="151">
        <f t="shared" si="21"/>
        <v>0</v>
      </c>
      <c r="O174" s="152">
        <f t="shared" si="22"/>
        <v>0</v>
      </c>
    </row>
    <row r="175" spans="1:15" ht="25.05" customHeight="1" x14ac:dyDescent="0.25">
      <c r="A175" s="122" t="s">
        <v>1256</v>
      </c>
      <c r="B175" s="9" t="s">
        <v>985</v>
      </c>
      <c r="C175" s="110">
        <v>240</v>
      </c>
      <c r="D175" s="4" t="s">
        <v>46</v>
      </c>
      <c r="E175" s="414"/>
      <c r="F175" s="123"/>
      <c r="G175" s="12">
        <f t="shared" si="18"/>
        <v>0</v>
      </c>
      <c r="H175" s="12">
        <f t="shared" si="19"/>
        <v>0</v>
      </c>
      <c r="I175" s="233">
        <f t="shared" si="20"/>
        <v>0</v>
      </c>
      <c r="J175" s="157"/>
      <c r="K175" s="153"/>
      <c r="L175" s="153"/>
      <c r="M175" s="154"/>
      <c r="N175" s="151">
        <f t="shared" si="21"/>
        <v>0</v>
      </c>
      <c r="O175" s="152">
        <f t="shared" si="22"/>
        <v>0</v>
      </c>
    </row>
    <row r="176" spans="1:15" ht="25.05" customHeight="1" x14ac:dyDescent="0.25">
      <c r="A176" s="122" t="s">
        <v>1257</v>
      </c>
      <c r="B176" s="9" t="s">
        <v>986</v>
      </c>
      <c r="C176" s="110">
        <v>4</v>
      </c>
      <c r="D176" s="4" t="s">
        <v>46</v>
      </c>
      <c r="E176" s="414"/>
      <c r="F176" s="123"/>
      <c r="G176" s="12">
        <f t="shared" si="15"/>
        <v>0</v>
      </c>
      <c r="H176" s="12">
        <f t="shared" si="16"/>
        <v>0</v>
      </c>
      <c r="I176" s="233">
        <f t="shared" si="17"/>
        <v>0</v>
      </c>
      <c r="J176" s="157"/>
      <c r="K176" s="153"/>
      <c r="L176" s="153"/>
      <c r="M176" s="154"/>
      <c r="N176" s="151">
        <f t="shared" si="13"/>
        <v>0</v>
      </c>
      <c r="O176" s="152">
        <f t="shared" si="14"/>
        <v>0</v>
      </c>
    </row>
    <row r="177" spans="1:15" ht="25.05" customHeight="1" thickBot="1" x14ac:dyDescent="0.3">
      <c r="A177" s="122" t="s">
        <v>1258</v>
      </c>
      <c r="B177" s="9" t="s">
        <v>987</v>
      </c>
      <c r="C177" s="110">
        <v>40</v>
      </c>
      <c r="D177" s="4" t="s">
        <v>72</v>
      </c>
      <c r="E177" s="466"/>
      <c r="F177" s="127"/>
      <c r="G177" s="50">
        <f t="shared" si="15"/>
        <v>0</v>
      </c>
      <c r="H177" s="50">
        <f t="shared" si="16"/>
        <v>0</v>
      </c>
      <c r="I177" s="234">
        <f t="shared" si="17"/>
        <v>0</v>
      </c>
      <c r="J177" s="162"/>
      <c r="K177" s="209"/>
      <c r="L177" s="209"/>
      <c r="M177" s="163"/>
      <c r="N177" s="164">
        <f t="shared" si="13"/>
        <v>0</v>
      </c>
      <c r="O177" s="165">
        <f t="shared" si="14"/>
        <v>0</v>
      </c>
    </row>
    <row r="178" spans="1:15" s="40" customFormat="1" ht="25.05" customHeight="1" thickBot="1" x14ac:dyDescent="0.3">
      <c r="A178" s="363" t="s">
        <v>213</v>
      </c>
      <c r="B178" s="364"/>
      <c r="C178" s="364"/>
      <c r="D178" s="365"/>
      <c r="E178" s="481">
        <f>SUM(E8:E177)</f>
        <v>0</v>
      </c>
      <c r="F178" s="307"/>
      <c r="G178" s="237"/>
      <c r="H178" s="237"/>
      <c r="I178" s="227">
        <f>SUM(I8:I177)</f>
        <v>0</v>
      </c>
      <c r="J178" s="86"/>
      <c r="K178" s="87"/>
      <c r="L178" s="87"/>
      <c r="M178" s="87"/>
      <c r="N178" s="87"/>
      <c r="O178" s="227">
        <f>SUM(O8:O177)</f>
        <v>0</v>
      </c>
    </row>
  </sheetData>
  <mergeCells count="20">
    <mergeCell ref="G5:G6"/>
    <mergeCell ref="H5:H6"/>
    <mergeCell ref="C5:C6"/>
    <mergeCell ref="A5:A6"/>
    <mergeCell ref="B5:B6"/>
    <mergeCell ref="D5:D6"/>
    <mergeCell ref="E5:E6"/>
    <mergeCell ref="A178:D178"/>
    <mergeCell ref="A1:D1"/>
    <mergeCell ref="A2:D2"/>
    <mergeCell ref="A4:D4"/>
    <mergeCell ref="E4:O4"/>
    <mergeCell ref="N5:N6"/>
    <mergeCell ref="O5:O6"/>
    <mergeCell ref="J5:J6"/>
    <mergeCell ref="K5:K6"/>
    <mergeCell ref="L5:L6"/>
    <mergeCell ref="M5:M6"/>
    <mergeCell ref="F5:F6"/>
    <mergeCell ref="I5:I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CA3B8-647F-46D6-B75C-96EAF254F48A}">
  <dimension ref="A1:O175"/>
  <sheetViews>
    <sheetView workbookViewId="0">
      <selection sqref="A1:D1"/>
    </sheetView>
  </sheetViews>
  <sheetFormatPr defaultColWidth="9" defaultRowHeight="15" customHeight="1" x14ac:dyDescent="0.25"/>
  <cols>
    <col min="1" max="1" width="3.44140625" style="1" customWidth="1"/>
    <col min="2" max="2" width="20.6640625" style="2" customWidth="1"/>
    <col min="3" max="3" width="7.6640625" style="2" customWidth="1"/>
    <col min="4" max="4" width="4.6640625" style="1" customWidth="1"/>
    <col min="5" max="5" width="9.6640625" style="2" customWidth="1"/>
    <col min="6" max="6" width="5.6640625" style="13" customWidth="1"/>
    <col min="7" max="7" width="6.6640625" style="2" customWidth="1"/>
    <col min="8" max="8" width="9.6640625" style="2" customWidth="1"/>
    <col min="9" max="9" width="9.6640625" style="93" customWidth="1"/>
    <col min="10" max="10" width="20.6640625" style="2" customWidth="1"/>
    <col min="11" max="11" width="6.6640625" style="2" customWidth="1"/>
    <col min="12" max="12" width="8.33203125" style="2" customWidth="1"/>
    <col min="13" max="13" width="9.6640625" style="2" customWidth="1"/>
    <col min="14" max="14" width="6.6640625" style="2" customWidth="1"/>
    <col min="15" max="15" width="9.6640625" style="2" customWidth="1"/>
    <col min="16" max="16384" width="9" style="2"/>
  </cols>
  <sheetData>
    <row r="1" spans="1:15" s="85" customFormat="1" ht="19.95" customHeight="1" x14ac:dyDescent="0.25">
      <c r="A1" s="352" t="s">
        <v>1051</v>
      </c>
      <c r="B1" s="352"/>
      <c r="C1" s="352"/>
      <c r="D1" s="352"/>
      <c r="E1" s="100" t="s">
        <v>202</v>
      </c>
      <c r="F1" s="100"/>
      <c r="G1" s="100"/>
      <c r="H1" s="100"/>
    </row>
    <row r="2" spans="1:15" s="85" customFormat="1" ht="19.95" customHeight="1" x14ac:dyDescent="0.25">
      <c r="A2" s="353" t="s">
        <v>103</v>
      </c>
      <c r="B2" s="353"/>
      <c r="C2" s="353"/>
      <c r="D2" s="353"/>
      <c r="E2" s="247" t="s">
        <v>147</v>
      </c>
      <c r="F2" s="247"/>
      <c r="G2" s="247"/>
      <c r="H2" s="247"/>
    </row>
    <row r="3" spans="1:15" ht="8.25" customHeight="1" thickBot="1" x14ac:dyDescent="0.3">
      <c r="A3" s="39"/>
    </row>
    <row r="4" spans="1:15" ht="19.95" customHeight="1" thickBot="1" x14ac:dyDescent="0.3">
      <c r="A4" s="355" t="s">
        <v>102</v>
      </c>
      <c r="B4" s="356"/>
      <c r="C4" s="356"/>
      <c r="D4" s="357"/>
      <c r="E4" s="328">
        <f>'4.10.9. PONUDBA'!B1</f>
        <v>0</v>
      </c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5" s="40" customFormat="1" ht="27" customHeight="1" x14ac:dyDescent="0.25">
      <c r="A5" s="342" t="s">
        <v>0</v>
      </c>
      <c r="B5" s="344" t="s">
        <v>1</v>
      </c>
      <c r="C5" s="338" t="s">
        <v>173</v>
      </c>
      <c r="D5" s="346" t="s">
        <v>2</v>
      </c>
      <c r="E5" s="348" t="s">
        <v>1029</v>
      </c>
      <c r="F5" s="350" t="s">
        <v>1030</v>
      </c>
      <c r="G5" s="324" t="s">
        <v>3</v>
      </c>
      <c r="H5" s="324" t="s">
        <v>1025</v>
      </c>
      <c r="I5" s="340" t="s">
        <v>1031</v>
      </c>
      <c r="J5" s="334" t="s">
        <v>1022</v>
      </c>
      <c r="K5" s="336" t="s">
        <v>1023</v>
      </c>
      <c r="L5" s="324" t="s">
        <v>1024</v>
      </c>
      <c r="M5" s="324" t="s">
        <v>1032</v>
      </c>
      <c r="N5" s="324" t="s">
        <v>3</v>
      </c>
      <c r="O5" s="326" t="s">
        <v>1033</v>
      </c>
    </row>
    <row r="6" spans="1:15" s="40" customFormat="1" ht="27" customHeight="1" thickBot="1" x14ac:dyDescent="0.3">
      <c r="A6" s="343"/>
      <c r="B6" s="345"/>
      <c r="C6" s="339"/>
      <c r="D6" s="347"/>
      <c r="E6" s="349"/>
      <c r="F6" s="351"/>
      <c r="G6" s="325"/>
      <c r="H6" s="325"/>
      <c r="I6" s="341"/>
      <c r="J6" s="335"/>
      <c r="K6" s="337"/>
      <c r="L6" s="325"/>
      <c r="M6" s="325"/>
      <c r="N6" s="325"/>
      <c r="O6" s="327"/>
    </row>
    <row r="7" spans="1:15" s="40" customFormat="1" ht="15" customHeight="1" thickBot="1" x14ac:dyDescent="0.3">
      <c r="A7" s="41">
        <v>1</v>
      </c>
      <c r="B7" s="46">
        <v>2</v>
      </c>
      <c r="C7" s="158">
        <v>3</v>
      </c>
      <c r="D7" s="42">
        <v>4</v>
      </c>
      <c r="E7" s="43">
        <v>5</v>
      </c>
      <c r="F7" s="44">
        <v>6</v>
      </c>
      <c r="G7" s="45">
        <v>7</v>
      </c>
      <c r="H7" s="44">
        <v>8</v>
      </c>
      <c r="I7" s="159">
        <v>9</v>
      </c>
      <c r="J7" s="147">
        <v>10</v>
      </c>
      <c r="K7" s="46">
        <v>11</v>
      </c>
      <c r="L7" s="45">
        <v>12</v>
      </c>
      <c r="M7" s="44">
        <v>13</v>
      </c>
      <c r="N7" s="45">
        <v>14</v>
      </c>
      <c r="O7" s="148">
        <v>15</v>
      </c>
    </row>
    <row r="8" spans="1:15" ht="19.95" customHeight="1" x14ac:dyDescent="0.25">
      <c r="A8" s="10" t="s">
        <v>4</v>
      </c>
      <c r="B8" s="128" t="s">
        <v>993</v>
      </c>
      <c r="C8" s="185">
        <v>24</v>
      </c>
      <c r="D8" s="51" t="s">
        <v>46</v>
      </c>
      <c r="E8" s="31"/>
      <c r="F8" s="29"/>
      <c r="G8" s="64">
        <f t="shared" ref="G8:G9" si="0">E8*F8</f>
        <v>0</v>
      </c>
      <c r="H8" s="64">
        <f>E8+G8</f>
        <v>0</v>
      </c>
      <c r="I8" s="231">
        <f>C8*H8</f>
        <v>0</v>
      </c>
      <c r="J8" s="170"/>
      <c r="K8" s="149"/>
      <c r="L8" s="171"/>
      <c r="M8" s="150"/>
      <c r="N8" s="151">
        <f>F8*M8</f>
        <v>0</v>
      </c>
      <c r="O8" s="152">
        <f>M8+N8</f>
        <v>0</v>
      </c>
    </row>
    <row r="9" spans="1:15" ht="19.95" customHeight="1" x14ac:dyDescent="0.25">
      <c r="A9" s="10" t="s">
        <v>5</v>
      </c>
      <c r="B9" s="7" t="s">
        <v>989</v>
      </c>
      <c r="C9" s="185">
        <v>40</v>
      </c>
      <c r="D9" s="4" t="s">
        <v>131</v>
      </c>
      <c r="E9" s="32"/>
      <c r="F9" s="48"/>
      <c r="G9" s="64">
        <f t="shared" si="0"/>
        <v>0</v>
      </c>
      <c r="H9" s="64">
        <f t="shared" ref="H9" si="1">E9+G9</f>
        <v>0</v>
      </c>
      <c r="I9" s="233">
        <f>C9*H9</f>
        <v>0</v>
      </c>
      <c r="J9" s="157"/>
      <c r="K9" s="153"/>
      <c r="L9" s="153"/>
      <c r="M9" s="154"/>
      <c r="N9" s="151">
        <f t="shared" ref="N9:N22" si="2">F9*M9</f>
        <v>0</v>
      </c>
      <c r="O9" s="152">
        <f t="shared" ref="O9:O22" si="3">M9+N9</f>
        <v>0</v>
      </c>
    </row>
    <row r="10" spans="1:15" ht="19.95" customHeight="1" x14ac:dyDescent="0.25">
      <c r="A10" s="10" t="s">
        <v>6</v>
      </c>
      <c r="B10" s="9" t="s">
        <v>903</v>
      </c>
      <c r="C10" s="185">
        <v>80</v>
      </c>
      <c r="D10" s="4" t="s">
        <v>46</v>
      </c>
      <c r="E10" s="31"/>
      <c r="F10" s="29"/>
      <c r="G10" s="64">
        <f t="shared" ref="G10:G22" si="4">E10*F10</f>
        <v>0</v>
      </c>
      <c r="H10" s="64">
        <f t="shared" ref="H10:H22" si="5">E10+G10</f>
        <v>0</v>
      </c>
      <c r="I10" s="233">
        <f t="shared" ref="I10:I22" si="6">C10*H10</f>
        <v>0</v>
      </c>
      <c r="J10" s="157"/>
      <c r="K10" s="153"/>
      <c r="L10" s="153"/>
      <c r="M10" s="154"/>
      <c r="N10" s="151">
        <f t="shared" si="2"/>
        <v>0</v>
      </c>
      <c r="O10" s="152">
        <f t="shared" si="3"/>
        <v>0</v>
      </c>
    </row>
    <row r="11" spans="1:15" ht="25.2" customHeight="1" x14ac:dyDescent="0.25">
      <c r="A11" s="10" t="s">
        <v>7</v>
      </c>
      <c r="B11" s="9" t="s">
        <v>998</v>
      </c>
      <c r="C11" s="185">
        <v>60</v>
      </c>
      <c r="D11" s="4" t="s">
        <v>46</v>
      </c>
      <c r="E11" s="31"/>
      <c r="F11" s="29"/>
      <c r="G11" s="64">
        <f t="shared" si="4"/>
        <v>0</v>
      </c>
      <c r="H11" s="64">
        <f t="shared" si="5"/>
        <v>0</v>
      </c>
      <c r="I11" s="233">
        <f t="shared" si="6"/>
        <v>0</v>
      </c>
      <c r="J11" s="157"/>
      <c r="K11" s="153"/>
      <c r="L11" s="153"/>
      <c r="M11" s="154"/>
      <c r="N11" s="151">
        <f t="shared" si="2"/>
        <v>0</v>
      </c>
      <c r="O11" s="152">
        <f t="shared" si="3"/>
        <v>0</v>
      </c>
    </row>
    <row r="12" spans="1:15" ht="25.2" customHeight="1" x14ac:dyDescent="0.25">
      <c r="A12" s="10" t="s">
        <v>8</v>
      </c>
      <c r="B12" s="9" t="s">
        <v>999</v>
      </c>
      <c r="C12" s="185">
        <v>60</v>
      </c>
      <c r="D12" s="4" t="s">
        <v>46</v>
      </c>
      <c r="E12" s="31"/>
      <c r="F12" s="29"/>
      <c r="G12" s="64">
        <f t="shared" si="4"/>
        <v>0</v>
      </c>
      <c r="H12" s="64">
        <f t="shared" si="5"/>
        <v>0</v>
      </c>
      <c r="I12" s="233">
        <f t="shared" si="6"/>
        <v>0</v>
      </c>
      <c r="J12" s="157"/>
      <c r="K12" s="153"/>
      <c r="L12" s="153"/>
      <c r="M12" s="154"/>
      <c r="N12" s="151">
        <f t="shared" si="2"/>
        <v>0</v>
      </c>
      <c r="O12" s="152">
        <f t="shared" si="3"/>
        <v>0</v>
      </c>
    </row>
    <row r="13" spans="1:15" ht="19.95" customHeight="1" x14ac:dyDescent="0.25">
      <c r="A13" s="10" t="s">
        <v>9</v>
      </c>
      <c r="B13" s="7" t="s">
        <v>994</v>
      </c>
      <c r="C13" s="185">
        <v>800</v>
      </c>
      <c r="D13" s="8" t="s">
        <v>72</v>
      </c>
      <c r="E13" s="31"/>
      <c r="F13" s="29"/>
      <c r="G13" s="64">
        <f t="shared" si="4"/>
        <v>0</v>
      </c>
      <c r="H13" s="64">
        <f t="shared" si="5"/>
        <v>0</v>
      </c>
      <c r="I13" s="233">
        <f t="shared" si="6"/>
        <v>0</v>
      </c>
      <c r="J13" s="157"/>
      <c r="K13" s="153"/>
      <c r="L13" s="153"/>
      <c r="M13" s="154"/>
      <c r="N13" s="151">
        <f t="shared" si="2"/>
        <v>0</v>
      </c>
      <c r="O13" s="152">
        <f t="shared" si="3"/>
        <v>0</v>
      </c>
    </row>
    <row r="14" spans="1:15" ht="19.95" customHeight="1" x14ac:dyDescent="0.25">
      <c r="A14" s="10" t="s">
        <v>10</v>
      </c>
      <c r="B14" s="7" t="s">
        <v>990</v>
      </c>
      <c r="C14" s="185">
        <v>40</v>
      </c>
      <c r="D14" s="4" t="s">
        <v>131</v>
      </c>
      <c r="E14" s="31"/>
      <c r="F14" s="29"/>
      <c r="G14" s="64">
        <f t="shared" si="4"/>
        <v>0</v>
      </c>
      <c r="H14" s="64">
        <f t="shared" si="5"/>
        <v>0</v>
      </c>
      <c r="I14" s="233">
        <f t="shared" si="6"/>
        <v>0</v>
      </c>
      <c r="J14" s="157"/>
      <c r="K14" s="153"/>
      <c r="L14" s="153"/>
      <c r="M14" s="154"/>
      <c r="N14" s="151">
        <f t="shared" si="2"/>
        <v>0</v>
      </c>
      <c r="O14" s="152">
        <f t="shared" si="3"/>
        <v>0</v>
      </c>
    </row>
    <row r="15" spans="1:15" ht="25.2" customHeight="1" x14ac:dyDescent="0.25">
      <c r="A15" s="10" t="s">
        <v>11</v>
      </c>
      <c r="B15" s="7" t="s">
        <v>1002</v>
      </c>
      <c r="C15" s="185">
        <v>20</v>
      </c>
      <c r="D15" s="8" t="s">
        <v>46</v>
      </c>
      <c r="E15" s="31"/>
      <c r="F15" s="29"/>
      <c r="G15" s="64">
        <f t="shared" si="4"/>
        <v>0</v>
      </c>
      <c r="H15" s="64">
        <f t="shared" si="5"/>
        <v>0</v>
      </c>
      <c r="I15" s="233">
        <f t="shared" si="6"/>
        <v>0</v>
      </c>
      <c r="J15" s="157"/>
      <c r="K15" s="153"/>
      <c r="L15" s="153"/>
      <c r="M15" s="154"/>
      <c r="N15" s="151">
        <f t="shared" si="2"/>
        <v>0</v>
      </c>
      <c r="O15" s="152">
        <f t="shared" si="3"/>
        <v>0</v>
      </c>
    </row>
    <row r="16" spans="1:15" ht="34.950000000000003" customHeight="1" x14ac:dyDescent="0.25">
      <c r="A16" s="10" t="s">
        <v>12</v>
      </c>
      <c r="B16" s="9" t="s">
        <v>964</v>
      </c>
      <c r="C16" s="185">
        <v>40</v>
      </c>
      <c r="D16" s="8" t="s">
        <v>46</v>
      </c>
      <c r="E16" s="31"/>
      <c r="F16" s="29"/>
      <c r="G16" s="64">
        <f t="shared" si="4"/>
        <v>0</v>
      </c>
      <c r="H16" s="64">
        <f t="shared" si="5"/>
        <v>0</v>
      </c>
      <c r="I16" s="233">
        <f t="shared" si="6"/>
        <v>0</v>
      </c>
      <c r="J16" s="157"/>
      <c r="K16" s="153"/>
      <c r="L16" s="153"/>
      <c r="M16" s="154"/>
      <c r="N16" s="151">
        <f t="shared" si="2"/>
        <v>0</v>
      </c>
      <c r="O16" s="152">
        <f t="shared" si="3"/>
        <v>0</v>
      </c>
    </row>
    <row r="17" spans="1:15" ht="19.95" customHeight="1" x14ac:dyDescent="0.25">
      <c r="A17" s="10" t="s">
        <v>13</v>
      </c>
      <c r="B17" s="204" t="s">
        <v>1001</v>
      </c>
      <c r="C17" s="185">
        <v>20</v>
      </c>
      <c r="D17" s="205" t="s">
        <v>46</v>
      </c>
      <c r="E17" s="76"/>
      <c r="F17" s="75"/>
      <c r="G17" s="64">
        <f t="shared" si="4"/>
        <v>0</v>
      </c>
      <c r="H17" s="64">
        <f t="shared" si="5"/>
        <v>0</v>
      </c>
      <c r="I17" s="233">
        <f t="shared" si="6"/>
        <v>0</v>
      </c>
      <c r="J17" s="157"/>
      <c r="K17" s="153"/>
      <c r="L17" s="153"/>
      <c r="M17" s="154"/>
      <c r="N17" s="151">
        <f t="shared" si="2"/>
        <v>0</v>
      </c>
      <c r="O17" s="152">
        <f t="shared" si="3"/>
        <v>0</v>
      </c>
    </row>
    <row r="18" spans="1:15" ht="25.2" customHeight="1" x14ac:dyDescent="0.25">
      <c r="A18" s="10" t="s">
        <v>14</v>
      </c>
      <c r="B18" s="7" t="s">
        <v>997</v>
      </c>
      <c r="C18" s="185">
        <v>400</v>
      </c>
      <c r="D18" s="8" t="s">
        <v>72</v>
      </c>
      <c r="E18" s="31"/>
      <c r="F18" s="29"/>
      <c r="G18" s="64">
        <f t="shared" si="4"/>
        <v>0</v>
      </c>
      <c r="H18" s="64">
        <f t="shared" si="5"/>
        <v>0</v>
      </c>
      <c r="I18" s="233">
        <f t="shared" si="6"/>
        <v>0</v>
      </c>
      <c r="J18" s="157"/>
      <c r="K18" s="153"/>
      <c r="L18" s="153"/>
      <c r="M18" s="154"/>
      <c r="N18" s="151">
        <f t="shared" si="2"/>
        <v>0</v>
      </c>
      <c r="O18" s="152">
        <f t="shared" si="3"/>
        <v>0</v>
      </c>
    </row>
    <row r="19" spans="1:15" ht="25.2" customHeight="1" x14ac:dyDescent="0.25">
      <c r="A19" s="10" t="s">
        <v>15</v>
      </c>
      <c r="B19" s="7" t="s">
        <v>995</v>
      </c>
      <c r="C19" s="185">
        <v>400</v>
      </c>
      <c r="D19" s="8" t="s">
        <v>72</v>
      </c>
      <c r="E19" s="31"/>
      <c r="F19" s="29"/>
      <c r="G19" s="64">
        <f t="shared" si="4"/>
        <v>0</v>
      </c>
      <c r="H19" s="64">
        <f t="shared" si="5"/>
        <v>0</v>
      </c>
      <c r="I19" s="233">
        <f t="shared" si="6"/>
        <v>0</v>
      </c>
      <c r="J19" s="157"/>
      <c r="K19" s="153"/>
      <c r="L19" s="153"/>
      <c r="M19" s="154"/>
      <c r="N19" s="151">
        <f t="shared" si="2"/>
        <v>0</v>
      </c>
      <c r="O19" s="152">
        <f t="shared" si="3"/>
        <v>0</v>
      </c>
    </row>
    <row r="20" spans="1:15" ht="25.2" customHeight="1" x14ac:dyDescent="0.25">
      <c r="A20" s="10" t="s">
        <v>16</v>
      </c>
      <c r="B20" s="7" t="s">
        <v>996</v>
      </c>
      <c r="C20" s="185">
        <v>800</v>
      </c>
      <c r="D20" s="8" t="s">
        <v>131</v>
      </c>
      <c r="E20" s="31"/>
      <c r="F20" s="29"/>
      <c r="G20" s="64">
        <f t="shared" si="4"/>
        <v>0</v>
      </c>
      <c r="H20" s="64">
        <f t="shared" si="5"/>
        <v>0</v>
      </c>
      <c r="I20" s="233">
        <f t="shared" si="6"/>
        <v>0</v>
      </c>
      <c r="J20" s="157"/>
      <c r="K20" s="153"/>
      <c r="L20" s="153"/>
      <c r="M20" s="154"/>
      <c r="N20" s="151">
        <f t="shared" si="2"/>
        <v>0</v>
      </c>
      <c r="O20" s="152">
        <f t="shared" si="3"/>
        <v>0</v>
      </c>
    </row>
    <row r="21" spans="1:15" s="66" customFormat="1" ht="25.2" customHeight="1" x14ac:dyDescent="0.25">
      <c r="A21" s="10" t="s">
        <v>17</v>
      </c>
      <c r="B21" s="7" t="s">
        <v>991</v>
      </c>
      <c r="C21" s="185">
        <v>24</v>
      </c>
      <c r="D21" s="8" t="s">
        <v>46</v>
      </c>
      <c r="E21" s="31"/>
      <c r="F21" s="29"/>
      <c r="G21" s="64">
        <f t="shared" si="4"/>
        <v>0</v>
      </c>
      <c r="H21" s="64">
        <f t="shared" si="5"/>
        <v>0</v>
      </c>
      <c r="I21" s="233">
        <f t="shared" si="6"/>
        <v>0</v>
      </c>
      <c r="J21" s="157"/>
      <c r="K21" s="153"/>
      <c r="L21" s="153"/>
      <c r="M21" s="154"/>
      <c r="N21" s="151">
        <f t="shared" si="2"/>
        <v>0</v>
      </c>
      <c r="O21" s="152">
        <f t="shared" si="3"/>
        <v>0</v>
      </c>
    </row>
    <row r="22" spans="1:15" ht="25.2" customHeight="1" thickBot="1" x14ac:dyDescent="0.3">
      <c r="A22" s="10" t="s">
        <v>19</v>
      </c>
      <c r="B22" s="198" t="s">
        <v>992</v>
      </c>
      <c r="C22" s="482">
        <v>24</v>
      </c>
      <c r="D22" s="314" t="s">
        <v>46</v>
      </c>
      <c r="E22" s="92"/>
      <c r="F22" s="30"/>
      <c r="G22" s="108">
        <f t="shared" si="4"/>
        <v>0</v>
      </c>
      <c r="H22" s="108">
        <f t="shared" si="5"/>
        <v>0</v>
      </c>
      <c r="I22" s="234">
        <f t="shared" si="6"/>
        <v>0</v>
      </c>
      <c r="J22" s="162"/>
      <c r="K22" s="209"/>
      <c r="L22" s="209"/>
      <c r="M22" s="163"/>
      <c r="N22" s="164">
        <f t="shared" si="2"/>
        <v>0</v>
      </c>
      <c r="O22" s="165">
        <f t="shared" si="3"/>
        <v>0</v>
      </c>
    </row>
    <row r="23" spans="1:15" s="40" customFormat="1" ht="19.95" customHeight="1" thickBot="1" x14ac:dyDescent="0.3">
      <c r="A23" s="331" t="s">
        <v>213</v>
      </c>
      <c r="B23" s="332"/>
      <c r="C23" s="332"/>
      <c r="D23" s="333"/>
      <c r="E23" s="166">
        <f>SUM(E8:E22)</f>
        <v>0</v>
      </c>
      <c r="F23" s="307"/>
      <c r="G23" s="237"/>
      <c r="H23" s="237"/>
      <c r="I23" s="227">
        <f>SUM(I8:I22)</f>
        <v>0</v>
      </c>
      <c r="J23" s="86"/>
      <c r="K23" s="87"/>
      <c r="L23" s="87"/>
      <c r="M23" s="87"/>
      <c r="N23" s="87"/>
      <c r="O23" s="227">
        <f>SUM(O8:O22)</f>
        <v>0</v>
      </c>
    </row>
    <row r="24" spans="1:15" ht="25.2" customHeight="1" x14ac:dyDescent="0.25">
      <c r="E24" s="34"/>
    </row>
    <row r="25" spans="1:15" ht="25.2" customHeight="1" x14ac:dyDescent="0.25">
      <c r="E25" s="34"/>
    </row>
    <row r="26" spans="1:15" ht="25.2" customHeight="1" x14ac:dyDescent="0.25">
      <c r="E26" s="34"/>
    </row>
    <row r="27" spans="1:15" ht="25.2" customHeight="1" x14ac:dyDescent="0.25">
      <c r="E27" s="34"/>
    </row>
    <row r="28" spans="1:15" ht="25.2" customHeight="1" x14ac:dyDescent="0.25">
      <c r="E28" s="34"/>
    </row>
    <row r="29" spans="1:15" ht="25.2" customHeight="1" x14ac:dyDescent="0.25">
      <c r="E29" s="34"/>
    </row>
    <row r="30" spans="1:15" ht="25.2" customHeight="1" x14ac:dyDescent="0.25">
      <c r="E30" s="34"/>
    </row>
    <row r="31" spans="1:15" ht="25.2" customHeight="1" x14ac:dyDescent="0.25">
      <c r="E31" s="34"/>
    </row>
    <row r="32" spans="1:15" ht="25.2" customHeight="1" x14ac:dyDescent="0.25">
      <c r="E32" s="34"/>
    </row>
    <row r="33" spans="5:5" ht="25.2" customHeight="1" x14ac:dyDescent="0.25">
      <c r="E33" s="34"/>
    </row>
    <row r="34" spans="5:5" ht="25.2" customHeight="1" x14ac:dyDescent="0.25">
      <c r="E34" s="34"/>
    </row>
    <row r="35" spans="5:5" ht="25.2" customHeight="1" x14ac:dyDescent="0.25">
      <c r="E35" s="34"/>
    </row>
    <row r="36" spans="5:5" ht="25.2" customHeight="1" x14ac:dyDescent="0.25">
      <c r="E36" s="34"/>
    </row>
    <row r="37" spans="5:5" ht="25.2" customHeight="1" x14ac:dyDescent="0.25">
      <c r="E37" s="34"/>
    </row>
    <row r="38" spans="5:5" ht="25.2" customHeight="1" x14ac:dyDescent="0.25"/>
    <row r="39" spans="5:5" ht="25.2" customHeight="1" x14ac:dyDescent="0.25"/>
    <row r="40" spans="5:5" ht="25.2" customHeight="1" x14ac:dyDescent="0.25"/>
    <row r="41" spans="5:5" ht="25.2" customHeight="1" x14ac:dyDescent="0.25"/>
    <row r="42" spans="5:5" ht="25.2" customHeight="1" x14ac:dyDescent="0.25"/>
    <row r="43" spans="5:5" ht="25.2" customHeight="1" x14ac:dyDescent="0.25"/>
    <row r="44" spans="5:5" ht="25.2" customHeight="1" x14ac:dyDescent="0.25"/>
    <row r="45" spans="5:5" ht="25.2" customHeight="1" x14ac:dyDescent="0.25"/>
    <row r="46" spans="5:5" ht="25.2" customHeight="1" x14ac:dyDescent="0.25"/>
    <row r="47" spans="5:5" ht="25.2" customHeight="1" x14ac:dyDescent="0.25"/>
    <row r="48" spans="5:5" ht="25.2" customHeight="1" x14ac:dyDescent="0.25"/>
    <row r="49" ht="25.2" customHeight="1" x14ac:dyDescent="0.25"/>
    <row r="50" ht="25.2" customHeight="1" x14ac:dyDescent="0.25"/>
    <row r="51" ht="25.2" customHeight="1" x14ac:dyDescent="0.25"/>
    <row r="52" ht="25.2" customHeight="1" x14ac:dyDescent="0.25"/>
    <row r="53" ht="25.2" customHeight="1" x14ac:dyDescent="0.25"/>
    <row r="54" ht="25.2" customHeight="1" x14ac:dyDescent="0.25"/>
    <row r="55" ht="25.2" customHeight="1" x14ac:dyDescent="0.25"/>
    <row r="56" ht="25.2" customHeight="1" x14ac:dyDescent="0.25"/>
    <row r="57" ht="25.2" customHeight="1" x14ac:dyDescent="0.25"/>
    <row r="58" ht="25.2" customHeight="1" x14ac:dyDescent="0.25"/>
    <row r="59" ht="25.2" customHeight="1" x14ac:dyDescent="0.25"/>
    <row r="60" ht="25.2" customHeight="1" x14ac:dyDescent="0.25"/>
    <row r="61" ht="25.2" customHeight="1" x14ac:dyDescent="0.25"/>
    <row r="62" ht="25.2" customHeight="1" x14ac:dyDescent="0.25"/>
    <row r="63" ht="25.2" customHeight="1" x14ac:dyDescent="0.25"/>
    <row r="64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</sheetData>
  <mergeCells count="20">
    <mergeCell ref="E4:O4"/>
    <mergeCell ref="A1:D1"/>
    <mergeCell ref="A2:D2"/>
    <mergeCell ref="C5:C6"/>
    <mergeCell ref="A4:D4"/>
    <mergeCell ref="A5:A6"/>
    <mergeCell ref="B5:B6"/>
    <mergeCell ref="D5:D6"/>
    <mergeCell ref="A23:D23"/>
    <mergeCell ref="L5:L6"/>
    <mergeCell ref="M5:M6"/>
    <mergeCell ref="N5:N6"/>
    <mergeCell ref="O5:O6"/>
    <mergeCell ref="F5:F6"/>
    <mergeCell ref="G5:G6"/>
    <mergeCell ref="J5:J6"/>
    <mergeCell ref="K5:K6"/>
    <mergeCell ref="H5:H6"/>
    <mergeCell ref="I5:I6"/>
    <mergeCell ref="E5:E6"/>
  </mergeCells>
  <phoneticPr fontId="3" type="noConversion"/>
  <pageMargins left="0.39370078740157483" right="0.39370078740157483" top="0.59055118110236227" bottom="0.39370078740157483" header="0.19685039370078741" footer="0.19685039370078741"/>
  <pageSetup paperSize="9" orientation="landscape" r:id="rId1"/>
  <headerFooter>
    <oddHeader>&amp;L&amp;8OSNOVNA ŠOLA PRULE&amp;C&amp;8Javno naročilo blaga za sklenitev okvirnega sporazuma po odprtem postopku
SUKCESIVNA DOBAVA ŽIVIL&amp;R&amp;"Tahoma,Krepko"&amp;8obr. 4.1.10 - Specifikacija predračuna za sklop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59</vt:i4>
      </vt:variant>
    </vt:vector>
  </HeadingPairs>
  <TitlesOfParts>
    <vt:vector size="95" baseType="lpstr">
      <vt:lpstr>4.10.9. PONUDBA</vt:lpstr>
      <vt:lpstr>1. sklop MESO &amp; IZDELKI </vt:lpstr>
      <vt:lpstr>2. sklop MESO &amp; IZDELKI (eko)</vt:lpstr>
      <vt:lpstr>3. sklop MESO &amp; IZDELKI (VK)</vt:lpstr>
      <vt:lpstr>4. sklop PERUTNINA &amp; IZD. (K)</vt:lpstr>
      <vt:lpstr>5 sklop PERUTNINA &amp; IZD. (EKO)</vt:lpstr>
      <vt:lpstr>6. sklop PERUTNINA &amp; IZD. (VK)</vt:lpstr>
      <vt:lpstr>7. sklop RIBE</vt:lpstr>
      <vt:lpstr>8. sklop MLEKO &amp; IZDELKI</vt:lpstr>
      <vt:lpstr>9. sklop MLEKO in IZD.(EKO)</vt:lpstr>
      <vt:lpstr>10. sklop DOMAČE MLEKO</vt:lpstr>
      <vt:lpstr>11 sklop MLEKO in IZD. (VK)</vt:lpstr>
      <vt:lpstr>12. sklop SLADOLED</vt:lpstr>
      <vt:lpstr>13. sklop KRUH</vt:lpstr>
      <vt:lpstr>14. sklop PECIVO in SLAŠČICE</vt:lpstr>
      <vt:lpstr>15. sklop KRUH &amp; IZD. (EKO)</vt:lpstr>
      <vt:lpstr>16. sklop SENDVIČI</vt:lpstr>
      <vt:lpstr>17. sklop ŽITA in MLEVSKI</vt:lpstr>
      <vt:lpstr>18. sklop TESTENINE (EKO)</vt:lpstr>
      <vt:lpstr>19. sklop ZAMRZNJENI TESTO</vt:lpstr>
      <vt:lpstr>20. sklop PALAČINKE</vt:lpstr>
      <vt:lpstr>21. sklop JAJCA &amp; PRIPRAVKI</vt:lpstr>
      <vt:lpstr>22. sklop SA &amp; ZE</vt:lpstr>
      <vt:lpstr>23. sklop SA &amp; ZE (EKO)</vt:lpstr>
      <vt:lpstr>24. sklop SA &amp; ZE (VK)</vt:lpstr>
      <vt:lpstr>25. sklop SUHO SADJE OREŠČKI</vt:lpstr>
      <vt:lpstr>26. sklop KISLO ZELJE REPA</vt:lpstr>
      <vt:lpstr>27. sklop KIS. ZELJE REPA (EKO)</vt:lpstr>
      <vt:lpstr>28. sklop KONZERVIRANA ŽIVILA</vt:lpstr>
      <vt:lpstr>29. sklop ZAMRZNJENA ŽIVILA</vt:lpstr>
      <vt:lpstr>30. sklop VODA SOKOVI SIRUPI</vt:lpstr>
      <vt:lpstr>31. sklop ČAJI</vt:lpstr>
      <vt:lpstr>32. sklop MED</vt:lpstr>
      <vt:lpstr>33. sklop DIETNA ŽIVILA</vt:lpstr>
      <vt:lpstr>34. sklop OSTALA ŽIVILA</vt:lpstr>
      <vt:lpstr>35. sklop OSTALA ŽIVILA (EKO)</vt:lpstr>
      <vt:lpstr>'1. sklop MESO &amp; IZDELKI '!Področje_tiskanja</vt:lpstr>
      <vt:lpstr>'10. sklop DOMAČE MLEKO'!Področje_tiskanja</vt:lpstr>
      <vt:lpstr>'11 sklop MLEKO in IZD. (VK)'!Področje_tiskanja</vt:lpstr>
      <vt:lpstr>'12. sklop SLADOLED'!Področje_tiskanja</vt:lpstr>
      <vt:lpstr>'13. sklop KRUH'!Področje_tiskanja</vt:lpstr>
      <vt:lpstr>'14. sklop PECIVO in SLAŠČICE'!Področje_tiskanja</vt:lpstr>
      <vt:lpstr>'15. sklop KRUH &amp; IZD. (EKO)'!Področje_tiskanja</vt:lpstr>
      <vt:lpstr>'16. sklop SENDVIČI'!Področje_tiskanja</vt:lpstr>
      <vt:lpstr>'17. sklop ŽITA in MLEVSKI'!Področje_tiskanja</vt:lpstr>
      <vt:lpstr>'18. sklop TESTENINE (EKO)'!Področje_tiskanja</vt:lpstr>
      <vt:lpstr>'19. sklop ZAMRZNJENI TESTO'!Področje_tiskanja</vt:lpstr>
      <vt:lpstr>'2. sklop MESO &amp; IZDELKI (eko)'!Področje_tiskanja</vt:lpstr>
      <vt:lpstr>'20. sklop PALAČINKE'!Področje_tiskanja</vt:lpstr>
      <vt:lpstr>'21. sklop JAJCA &amp; PRIPRAVKI'!Področje_tiskanja</vt:lpstr>
      <vt:lpstr>'22. sklop SA &amp; ZE'!Področje_tiskanja</vt:lpstr>
      <vt:lpstr>'23. sklop SA &amp; ZE (EKO)'!Področje_tiskanja</vt:lpstr>
      <vt:lpstr>'24. sklop SA &amp; ZE (VK)'!Področje_tiskanja</vt:lpstr>
      <vt:lpstr>'25. sklop SUHO SADJE OREŠČKI'!Področje_tiskanja</vt:lpstr>
      <vt:lpstr>'26. sklop KISLO ZELJE REPA'!Področje_tiskanja</vt:lpstr>
      <vt:lpstr>'27. sklop KIS. ZELJE REPA (EKO)'!Področje_tiskanja</vt:lpstr>
      <vt:lpstr>'28. sklop KONZERVIRANA ŽIVILA'!Področje_tiskanja</vt:lpstr>
      <vt:lpstr>'29. sklop ZAMRZNJENA ŽIVILA'!Področje_tiskanja</vt:lpstr>
      <vt:lpstr>'3. sklop MESO &amp; IZDELKI (VK)'!Področje_tiskanja</vt:lpstr>
      <vt:lpstr>'30. sklop VODA SOKOVI SIRUPI'!Področje_tiskanja</vt:lpstr>
      <vt:lpstr>'31. sklop ČAJI'!Področje_tiskanja</vt:lpstr>
      <vt:lpstr>'32. sklop MED'!Področje_tiskanja</vt:lpstr>
      <vt:lpstr>'33. sklop DIETNA ŽIVILA'!Področje_tiskanja</vt:lpstr>
      <vt:lpstr>'34. sklop OSTALA ŽIVILA'!Področje_tiskanja</vt:lpstr>
      <vt:lpstr>'35. sklop OSTALA ŽIVILA (EKO)'!Področje_tiskanja</vt:lpstr>
      <vt:lpstr>'4. sklop PERUTNINA &amp; IZD. (K)'!Področje_tiskanja</vt:lpstr>
      <vt:lpstr>'4.10.9. PONUDBA'!Področje_tiskanja</vt:lpstr>
      <vt:lpstr>'5 sklop PERUTNINA &amp; IZD. (EKO)'!Področje_tiskanja</vt:lpstr>
      <vt:lpstr>'6. sklop PERUTNINA &amp; IZD. (VK)'!Področje_tiskanja</vt:lpstr>
      <vt:lpstr>'7. sklop RIBE'!Področje_tiskanja</vt:lpstr>
      <vt:lpstr>'8. sklop MLEKO &amp; IZDELKI'!Področje_tiskanja</vt:lpstr>
      <vt:lpstr>'9. sklop MLEKO in IZD.(EKO)'!Področje_tiskanja</vt:lpstr>
      <vt:lpstr>'1. sklop MESO &amp; IZDELKI '!Tiskanje_naslovov</vt:lpstr>
      <vt:lpstr>'11 sklop MLEKO in IZD. (VK)'!Tiskanje_naslovov</vt:lpstr>
      <vt:lpstr>'13. sklop KRUH'!Tiskanje_naslovov</vt:lpstr>
      <vt:lpstr>'14. sklop PECIVO in SLAŠČICE'!Tiskanje_naslovov</vt:lpstr>
      <vt:lpstr>'15. sklop KRUH &amp; IZD. (EKO)'!Tiskanje_naslovov</vt:lpstr>
      <vt:lpstr>'16. sklop SENDVIČI'!Tiskanje_naslovov</vt:lpstr>
      <vt:lpstr>'17. sklop ŽITA in MLEVSKI'!Tiskanje_naslovov</vt:lpstr>
      <vt:lpstr>'19. sklop ZAMRZNJENI TESTO'!Tiskanje_naslovov</vt:lpstr>
      <vt:lpstr>'22. sklop SA &amp; ZE'!Tiskanje_naslovov</vt:lpstr>
      <vt:lpstr>'23. sklop SA &amp; ZE (EKO)'!Tiskanje_naslovov</vt:lpstr>
      <vt:lpstr>'24. sklop SA &amp; ZE (VK)'!Tiskanje_naslovov</vt:lpstr>
      <vt:lpstr>'25. sklop SUHO SADJE OREŠČKI'!Tiskanje_naslovov</vt:lpstr>
      <vt:lpstr>'28. sklop KONZERVIRANA ŽIVILA'!Tiskanje_naslovov</vt:lpstr>
      <vt:lpstr>'29. sklop ZAMRZNJENA ŽIVILA'!Tiskanje_naslovov</vt:lpstr>
      <vt:lpstr>'30. sklop VODA SOKOVI SIRUPI'!Tiskanje_naslovov</vt:lpstr>
      <vt:lpstr>'31. sklop ČAJI'!Tiskanje_naslovov</vt:lpstr>
      <vt:lpstr>'33. sklop DIETNA ŽIVILA'!Tiskanje_naslovov</vt:lpstr>
      <vt:lpstr>'34. sklop OSTALA ŽIVILA'!Tiskanje_naslovov</vt:lpstr>
      <vt:lpstr>'4.10.9. PONUDBA'!Tiskanje_naslovov</vt:lpstr>
      <vt:lpstr>'6. sklop PERUTNINA &amp; IZD. (VK)'!Tiskanje_naslovov</vt:lpstr>
      <vt:lpstr>'7. sklop RIBE'!Tiskanje_naslovov</vt:lpstr>
      <vt:lpstr>'8. sklop MLEKO &amp; IZDELKI'!Tiskanje_naslovov</vt:lpstr>
      <vt:lpstr>'9. sklop MLEKO in IZD.(EKO)'!Tiskanje_naslovov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Tomaž Mikolič</cp:lastModifiedBy>
  <cp:lastPrinted>2025-07-19T10:52:23Z</cp:lastPrinted>
  <dcterms:created xsi:type="dcterms:W3CDTF">2015-11-17T14:01:44Z</dcterms:created>
  <dcterms:modified xsi:type="dcterms:W3CDTF">2025-07-19T10:52:51Z</dcterms:modified>
</cp:coreProperties>
</file>